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140.01 А не МСП Кртриджи для оргтех\"/>
    </mc:Choice>
  </mc:AlternateContent>
  <bookViews>
    <workbookView xWindow="0" yWindow="0" windowWidth="30720" windowHeight="1293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0" i="1" l="1"/>
  <c r="Q180" i="1" s="1"/>
  <c r="N180" i="1"/>
  <c r="M180" i="1"/>
  <c r="J180" i="1"/>
  <c r="I180" i="1"/>
  <c r="G180" i="1"/>
  <c r="P179" i="1"/>
  <c r="Q179" i="1" s="1"/>
  <c r="N179" i="1"/>
  <c r="M179" i="1"/>
  <c r="J179" i="1"/>
  <c r="I179" i="1"/>
  <c r="G179" i="1"/>
  <c r="P178" i="1"/>
  <c r="Q178" i="1" s="1"/>
  <c r="N178" i="1"/>
  <c r="M178" i="1"/>
  <c r="J178" i="1"/>
  <c r="I178" i="1"/>
  <c r="G178" i="1"/>
  <c r="P177" i="1"/>
  <c r="Q177" i="1" s="1"/>
  <c r="N177" i="1"/>
  <c r="M177" i="1"/>
  <c r="J177" i="1"/>
  <c r="I177" i="1"/>
  <c r="G177" i="1"/>
  <c r="P176" i="1"/>
  <c r="Q176" i="1" s="1"/>
  <c r="N176" i="1"/>
  <c r="M176" i="1"/>
  <c r="J176" i="1"/>
  <c r="I176" i="1"/>
  <c r="G176" i="1"/>
  <c r="Q175" i="1"/>
  <c r="P175" i="1"/>
  <c r="N175" i="1"/>
  <c r="M175" i="1"/>
  <c r="J175" i="1"/>
  <c r="I175" i="1"/>
  <c r="G175" i="1"/>
  <c r="P174" i="1"/>
  <c r="Q174" i="1" s="1"/>
  <c r="N174" i="1"/>
  <c r="M174" i="1"/>
  <c r="J174" i="1"/>
  <c r="I174" i="1"/>
  <c r="G174" i="1"/>
  <c r="P173" i="1"/>
  <c r="Q173" i="1" s="1"/>
  <c r="N173" i="1"/>
  <c r="M173" i="1"/>
  <c r="J173" i="1"/>
  <c r="I173" i="1"/>
  <c r="G173" i="1"/>
  <c r="P172" i="1"/>
  <c r="Q172" i="1" s="1"/>
  <c r="N172" i="1"/>
  <c r="M172" i="1"/>
  <c r="J172" i="1"/>
  <c r="I172" i="1"/>
  <c r="G172" i="1"/>
  <c r="P171" i="1"/>
  <c r="Q171" i="1" s="1"/>
  <c r="N171" i="1"/>
  <c r="M171" i="1"/>
  <c r="J171" i="1"/>
  <c r="I171" i="1"/>
  <c r="G171" i="1"/>
  <c r="P170" i="1"/>
  <c r="Q170" i="1" s="1"/>
  <c r="N170" i="1"/>
  <c r="M170" i="1"/>
  <c r="J170" i="1"/>
  <c r="I170" i="1"/>
  <c r="G170" i="1"/>
  <c r="P187" i="1"/>
  <c r="Q187" i="1" s="1"/>
  <c r="N187" i="1"/>
  <c r="M187" i="1"/>
  <c r="J187" i="1"/>
  <c r="I187" i="1"/>
  <c r="G187" i="1"/>
  <c r="Q186" i="1"/>
  <c r="P186" i="1"/>
  <c r="N186" i="1"/>
  <c r="M186" i="1"/>
  <c r="J186" i="1"/>
  <c r="I186" i="1"/>
  <c r="G186" i="1"/>
  <c r="P185" i="1"/>
  <c r="Q185" i="1" s="1"/>
  <c r="N185" i="1"/>
  <c r="M185" i="1"/>
  <c r="J185" i="1"/>
  <c r="I185" i="1"/>
  <c r="G185" i="1"/>
  <c r="P184" i="1"/>
  <c r="Q184" i="1" s="1"/>
  <c r="N184" i="1"/>
  <c r="M184" i="1"/>
  <c r="J184" i="1"/>
  <c r="I184" i="1"/>
  <c r="G184" i="1"/>
  <c r="P183" i="1"/>
  <c r="Q183" i="1" s="1"/>
  <c r="N183" i="1"/>
  <c r="M183" i="1"/>
  <c r="J183" i="1"/>
  <c r="I183" i="1"/>
  <c r="G183" i="1"/>
  <c r="P182" i="1"/>
  <c r="Q182" i="1" s="1"/>
  <c r="N182" i="1"/>
  <c r="M182" i="1"/>
  <c r="J182" i="1"/>
  <c r="I182" i="1"/>
  <c r="G182" i="1"/>
  <c r="P181" i="1"/>
  <c r="Q181" i="1" s="1"/>
  <c r="N181" i="1"/>
  <c r="M181" i="1"/>
  <c r="J181" i="1"/>
  <c r="I181" i="1"/>
  <c r="G181" i="1"/>
  <c r="P169" i="1"/>
  <c r="Q169" i="1" s="1"/>
  <c r="N169" i="1"/>
  <c r="M169" i="1"/>
  <c r="J169" i="1"/>
  <c r="I169" i="1"/>
  <c r="G169" i="1"/>
  <c r="P168" i="1"/>
  <c r="Q168" i="1" s="1"/>
  <c r="N168" i="1"/>
  <c r="M168" i="1"/>
  <c r="J168" i="1"/>
  <c r="I168" i="1"/>
  <c r="G168" i="1"/>
  <c r="J160" i="1"/>
  <c r="J161" i="1"/>
  <c r="J162" i="1"/>
  <c r="J163" i="1"/>
  <c r="J164" i="1"/>
  <c r="J165" i="1"/>
  <c r="J166" i="1"/>
  <c r="J167" i="1"/>
  <c r="J188" i="1"/>
  <c r="J159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38" i="1"/>
  <c r="P150" i="1"/>
  <c r="Q150" i="1" s="1"/>
  <c r="N150" i="1"/>
  <c r="M150" i="1"/>
  <c r="I150" i="1"/>
  <c r="G150" i="1"/>
  <c r="P149" i="1"/>
  <c r="Q149" i="1" s="1"/>
  <c r="N149" i="1"/>
  <c r="M149" i="1"/>
  <c r="I149" i="1"/>
  <c r="G149" i="1"/>
  <c r="P148" i="1"/>
  <c r="Q148" i="1" s="1"/>
  <c r="N148" i="1"/>
  <c r="M148" i="1"/>
  <c r="I148" i="1"/>
  <c r="G148" i="1"/>
  <c r="P147" i="1"/>
  <c r="Q147" i="1" s="1"/>
  <c r="N147" i="1"/>
  <c r="M147" i="1"/>
  <c r="I147" i="1"/>
  <c r="G147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09" i="1"/>
  <c r="P123" i="1"/>
  <c r="Q123" i="1" s="1"/>
  <c r="N123" i="1"/>
  <c r="M123" i="1"/>
  <c r="I123" i="1"/>
  <c r="G123" i="1"/>
  <c r="P122" i="1"/>
  <c r="Q122" i="1" s="1"/>
  <c r="N122" i="1"/>
  <c r="M122" i="1"/>
  <c r="I122" i="1"/>
  <c r="G122" i="1"/>
  <c r="P121" i="1"/>
  <c r="Q121" i="1" s="1"/>
  <c r="N121" i="1"/>
  <c r="M121" i="1"/>
  <c r="I121" i="1"/>
  <c r="G121" i="1"/>
  <c r="P120" i="1"/>
  <c r="Q120" i="1" s="1"/>
  <c r="N120" i="1"/>
  <c r="M120" i="1"/>
  <c r="I120" i="1"/>
  <c r="G120" i="1"/>
  <c r="P119" i="1"/>
  <c r="Q119" i="1" s="1"/>
  <c r="N119" i="1"/>
  <c r="M119" i="1"/>
  <c r="I119" i="1"/>
  <c r="G119" i="1"/>
  <c r="P85" i="1"/>
  <c r="Q85" i="1" s="1"/>
  <c r="N85" i="1"/>
  <c r="M85" i="1"/>
  <c r="J85" i="1"/>
  <c r="I85" i="1"/>
  <c r="G85" i="1"/>
  <c r="P84" i="1"/>
  <c r="Q84" i="1" s="1"/>
  <c r="N84" i="1"/>
  <c r="M84" i="1"/>
  <c r="J84" i="1"/>
  <c r="I84" i="1"/>
  <c r="G84" i="1"/>
  <c r="P83" i="1"/>
  <c r="Q83" i="1" s="1"/>
  <c r="N83" i="1"/>
  <c r="M83" i="1"/>
  <c r="J83" i="1"/>
  <c r="I83" i="1"/>
  <c r="G83" i="1"/>
  <c r="P82" i="1"/>
  <c r="Q82" i="1" s="1"/>
  <c r="N82" i="1"/>
  <c r="M82" i="1"/>
  <c r="J82" i="1"/>
  <c r="I82" i="1"/>
  <c r="G82" i="1"/>
  <c r="P81" i="1"/>
  <c r="Q81" i="1" s="1"/>
  <c r="N81" i="1"/>
  <c r="M81" i="1"/>
  <c r="J81" i="1"/>
  <c r="I81" i="1"/>
  <c r="G81" i="1"/>
  <c r="P80" i="1"/>
  <c r="Q80" i="1" s="1"/>
  <c r="N80" i="1"/>
  <c r="M80" i="1"/>
  <c r="J80" i="1"/>
  <c r="I80" i="1"/>
  <c r="G80" i="1"/>
  <c r="P79" i="1"/>
  <c r="Q79" i="1" s="1"/>
  <c r="N79" i="1"/>
  <c r="M79" i="1"/>
  <c r="J79" i="1"/>
  <c r="I79" i="1"/>
  <c r="G79" i="1"/>
  <c r="P78" i="1"/>
  <c r="Q78" i="1" s="1"/>
  <c r="N78" i="1"/>
  <c r="M78" i="1"/>
  <c r="J78" i="1"/>
  <c r="I78" i="1"/>
  <c r="G78" i="1"/>
  <c r="P77" i="1"/>
  <c r="Q77" i="1" s="1"/>
  <c r="N77" i="1"/>
  <c r="M77" i="1"/>
  <c r="J77" i="1"/>
  <c r="I77" i="1"/>
  <c r="G77" i="1"/>
  <c r="P76" i="1"/>
  <c r="Q76" i="1" s="1"/>
  <c r="N76" i="1"/>
  <c r="M76" i="1"/>
  <c r="J76" i="1"/>
  <c r="I76" i="1"/>
  <c r="G76" i="1"/>
  <c r="P75" i="1"/>
  <c r="Q75" i="1" s="1"/>
  <c r="N75" i="1"/>
  <c r="M75" i="1"/>
  <c r="J75" i="1"/>
  <c r="I75" i="1"/>
  <c r="G75" i="1"/>
  <c r="P74" i="1"/>
  <c r="Q74" i="1" s="1"/>
  <c r="N74" i="1"/>
  <c r="M74" i="1"/>
  <c r="J74" i="1"/>
  <c r="I74" i="1"/>
  <c r="G74" i="1"/>
  <c r="P73" i="1"/>
  <c r="Q73" i="1" s="1"/>
  <c r="N73" i="1"/>
  <c r="M73" i="1"/>
  <c r="J73" i="1"/>
  <c r="I73" i="1"/>
  <c r="G73" i="1"/>
  <c r="Q72" i="1"/>
  <c r="P72" i="1"/>
  <c r="N72" i="1"/>
  <c r="M72" i="1"/>
  <c r="J72" i="1"/>
  <c r="I72" i="1"/>
  <c r="G72" i="1"/>
  <c r="P71" i="1"/>
  <c r="Q71" i="1" s="1"/>
  <c r="N71" i="1"/>
  <c r="M71" i="1"/>
  <c r="J71" i="1"/>
  <c r="I71" i="1"/>
  <c r="G71" i="1"/>
  <c r="P70" i="1"/>
  <c r="Q70" i="1" s="1"/>
  <c r="N70" i="1"/>
  <c r="M70" i="1"/>
  <c r="J70" i="1"/>
  <c r="I70" i="1"/>
  <c r="G70" i="1"/>
  <c r="P69" i="1"/>
  <c r="Q69" i="1" s="1"/>
  <c r="N69" i="1"/>
  <c r="M69" i="1"/>
  <c r="J69" i="1"/>
  <c r="I69" i="1"/>
  <c r="G69" i="1"/>
  <c r="P93" i="1"/>
  <c r="Q93" i="1" s="1"/>
  <c r="N93" i="1"/>
  <c r="M93" i="1"/>
  <c r="J93" i="1"/>
  <c r="I93" i="1"/>
  <c r="G93" i="1"/>
  <c r="P92" i="1"/>
  <c r="Q92" i="1" s="1"/>
  <c r="N92" i="1"/>
  <c r="M92" i="1"/>
  <c r="J92" i="1"/>
  <c r="I92" i="1"/>
  <c r="G92" i="1"/>
  <c r="P94" i="1"/>
  <c r="Q94" i="1" s="1"/>
  <c r="N94" i="1"/>
  <c r="M94" i="1"/>
  <c r="J94" i="1"/>
  <c r="I94" i="1"/>
  <c r="G94" i="1"/>
  <c r="P95" i="1"/>
  <c r="Q95" i="1" s="1"/>
  <c r="N95" i="1"/>
  <c r="M95" i="1"/>
  <c r="J95" i="1"/>
  <c r="I95" i="1"/>
  <c r="G95" i="1"/>
  <c r="P96" i="1"/>
  <c r="Q96" i="1" s="1"/>
  <c r="N96" i="1"/>
  <c r="M96" i="1"/>
  <c r="J96" i="1"/>
  <c r="I96" i="1"/>
  <c r="G96" i="1"/>
  <c r="P97" i="1"/>
  <c r="Q97" i="1" s="1"/>
  <c r="N97" i="1"/>
  <c r="M97" i="1"/>
  <c r="J97" i="1"/>
  <c r="I97" i="1"/>
  <c r="G97" i="1"/>
  <c r="P98" i="1"/>
  <c r="Q98" i="1" s="1"/>
  <c r="N98" i="1"/>
  <c r="M98" i="1"/>
  <c r="J98" i="1"/>
  <c r="I98" i="1"/>
  <c r="G98" i="1"/>
  <c r="P99" i="1"/>
  <c r="Q99" i="1" s="1"/>
  <c r="N99" i="1"/>
  <c r="M99" i="1"/>
  <c r="J99" i="1"/>
  <c r="I99" i="1"/>
  <c r="G99" i="1"/>
  <c r="P100" i="1"/>
  <c r="Q100" i="1" s="1"/>
  <c r="N100" i="1"/>
  <c r="M100" i="1"/>
  <c r="J100" i="1"/>
  <c r="I100" i="1"/>
  <c r="G100" i="1"/>
  <c r="P101" i="1"/>
  <c r="Q101" i="1" s="1"/>
  <c r="N101" i="1"/>
  <c r="M101" i="1"/>
  <c r="J101" i="1"/>
  <c r="I101" i="1"/>
  <c r="G101" i="1"/>
  <c r="P102" i="1"/>
  <c r="Q102" i="1" s="1"/>
  <c r="N102" i="1"/>
  <c r="M102" i="1"/>
  <c r="J102" i="1"/>
  <c r="I102" i="1"/>
  <c r="G102" i="1"/>
  <c r="G103" i="1"/>
  <c r="I103" i="1"/>
  <c r="J103" i="1"/>
  <c r="M103" i="1"/>
  <c r="N103" i="1"/>
  <c r="P103" i="1"/>
  <c r="Q103" i="1" s="1"/>
  <c r="P66" i="1"/>
  <c r="Q66" i="1" s="1"/>
  <c r="N66" i="1"/>
  <c r="M66" i="1"/>
  <c r="J66" i="1"/>
  <c r="I66" i="1"/>
  <c r="G66" i="1"/>
  <c r="Q67" i="1"/>
  <c r="P67" i="1"/>
  <c r="N67" i="1"/>
  <c r="M67" i="1"/>
  <c r="J67" i="1"/>
  <c r="I67" i="1"/>
  <c r="G67" i="1"/>
  <c r="P68" i="1"/>
  <c r="Q68" i="1" s="1"/>
  <c r="N68" i="1"/>
  <c r="M68" i="1"/>
  <c r="J68" i="1"/>
  <c r="I68" i="1"/>
  <c r="G68" i="1"/>
  <c r="P86" i="1"/>
  <c r="Q86" i="1" s="1"/>
  <c r="N86" i="1"/>
  <c r="M86" i="1"/>
  <c r="J86" i="1"/>
  <c r="I86" i="1"/>
  <c r="G86" i="1"/>
  <c r="P87" i="1"/>
  <c r="Q87" i="1" s="1"/>
  <c r="N87" i="1"/>
  <c r="M87" i="1"/>
  <c r="J87" i="1"/>
  <c r="I87" i="1"/>
  <c r="G87" i="1"/>
  <c r="P88" i="1"/>
  <c r="Q88" i="1" s="1"/>
  <c r="N88" i="1"/>
  <c r="M88" i="1"/>
  <c r="J88" i="1"/>
  <c r="I88" i="1"/>
  <c r="G88" i="1"/>
  <c r="P89" i="1"/>
  <c r="Q89" i="1" s="1"/>
  <c r="N89" i="1"/>
  <c r="M89" i="1"/>
  <c r="J89" i="1"/>
  <c r="I89" i="1"/>
  <c r="G89" i="1"/>
  <c r="P90" i="1"/>
  <c r="Q90" i="1" s="1"/>
  <c r="N90" i="1"/>
  <c r="M90" i="1"/>
  <c r="J90" i="1"/>
  <c r="I90" i="1"/>
  <c r="G90" i="1"/>
  <c r="P91" i="1"/>
  <c r="Q91" i="1" s="1"/>
  <c r="N91" i="1"/>
  <c r="M91" i="1"/>
  <c r="J91" i="1"/>
  <c r="I91" i="1"/>
  <c r="G91" i="1"/>
  <c r="Q104" i="1"/>
  <c r="P104" i="1"/>
  <c r="N104" i="1"/>
  <c r="M104" i="1"/>
  <c r="J104" i="1"/>
  <c r="I104" i="1"/>
  <c r="G104" i="1"/>
  <c r="J65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41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9" i="1"/>
  <c r="P30" i="1"/>
  <c r="Q30" i="1" s="1"/>
  <c r="N30" i="1"/>
  <c r="M30" i="1"/>
  <c r="I30" i="1"/>
  <c r="G30" i="1"/>
  <c r="P31" i="1"/>
  <c r="Q31" i="1" s="1"/>
  <c r="N31" i="1"/>
  <c r="M31" i="1"/>
  <c r="I31" i="1"/>
  <c r="G31" i="1"/>
  <c r="P32" i="1"/>
  <c r="Q32" i="1" s="1"/>
  <c r="N32" i="1"/>
  <c r="M32" i="1"/>
  <c r="I32" i="1"/>
  <c r="G32" i="1"/>
  <c r="P27" i="1"/>
  <c r="Q27" i="1" s="1"/>
  <c r="N27" i="1"/>
  <c r="M27" i="1"/>
  <c r="I27" i="1"/>
  <c r="G27" i="1"/>
  <c r="P28" i="1"/>
  <c r="Q28" i="1" s="1"/>
  <c r="N28" i="1"/>
  <c r="M28" i="1"/>
  <c r="I28" i="1"/>
  <c r="G28" i="1"/>
  <c r="P29" i="1"/>
  <c r="Q29" i="1" s="1"/>
  <c r="N29" i="1"/>
  <c r="M29" i="1"/>
  <c r="I29" i="1"/>
  <c r="G29" i="1"/>
  <c r="P33" i="1"/>
  <c r="Q33" i="1" s="1"/>
  <c r="N33" i="1"/>
  <c r="M33" i="1"/>
  <c r="I33" i="1"/>
  <c r="G33" i="1"/>
  <c r="P34" i="1"/>
  <c r="Q34" i="1" s="1"/>
  <c r="N34" i="1"/>
  <c r="M34" i="1"/>
  <c r="I34" i="1"/>
  <c r="G34" i="1"/>
  <c r="P10" i="1"/>
  <c r="Q10" i="1" s="1"/>
  <c r="N10" i="1"/>
  <c r="M10" i="1"/>
  <c r="I10" i="1"/>
  <c r="G10" i="1"/>
  <c r="P11" i="1"/>
  <c r="Q11" i="1" s="1"/>
  <c r="N11" i="1"/>
  <c r="M11" i="1"/>
  <c r="I11" i="1"/>
  <c r="G11" i="1"/>
  <c r="P12" i="1"/>
  <c r="Q12" i="1" s="1"/>
  <c r="N12" i="1"/>
  <c r="M12" i="1"/>
  <c r="I12" i="1"/>
  <c r="G12" i="1"/>
  <c r="P13" i="1"/>
  <c r="Q13" i="1" s="1"/>
  <c r="N13" i="1"/>
  <c r="M13" i="1"/>
  <c r="I13" i="1"/>
  <c r="G13" i="1"/>
  <c r="P14" i="1"/>
  <c r="Q14" i="1" s="1"/>
  <c r="N14" i="1"/>
  <c r="M14" i="1"/>
  <c r="I14" i="1"/>
  <c r="G14" i="1"/>
  <c r="P15" i="1"/>
  <c r="Q15" i="1" s="1"/>
  <c r="N15" i="1"/>
  <c r="M15" i="1"/>
  <c r="I15" i="1"/>
  <c r="G15" i="1"/>
  <c r="P16" i="1"/>
  <c r="Q16" i="1" s="1"/>
  <c r="N16" i="1"/>
  <c r="M16" i="1"/>
  <c r="I16" i="1"/>
  <c r="G16" i="1"/>
  <c r="P17" i="1"/>
  <c r="Q17" i="1" s="1"/>
  <c r="N17" i="1"/>
  <c r="M17" i="1"/>
  <c r="I17" i="1"/>
  <c r="G17" i="1"/>
  <c r="P162" i="1" l="1"/>
  <c r="Q162" i="1" s="1"/>
  <c r="N162" i="1"/>
  <c r="M162" i="1"/>
  <c r="I162" i="1"/>
  <c r="G162" i="1"/>
  <c r="P163" i="1"/>
  <c r="Q163" i="1" s="1"/>
  <c r="N163" i="1"/>
  <c r="M163" i="1"/>
  <c r="I163" i="1"/>
  <c r="G163" i="1"/>
  <c r="P164" i="1"/>
  <c r="Q164" i="1" s="1"/>
  <c r="N164" i="1"/>
  <c r="M164" i="1"/>
  <c r="I164" i="1"/>
  <c r="G164" i="1"/>
  <c r="P165" i="1"/>
  <c r="Q165" i="1" s="1"/>
  <c r="N165" i="1"/>
  <c r="M165" i="1"/>
  <c r="I165" i="1"/>
  <c r="G165" i="1"/>
  <c r="P166" i="1"/>
  <c r="Q166" i="1" s="1"/>
  <c r="N166" i="1"/>
  <c r="M166" i="1"/>
  <c r="I166" i="1"/>
  <c r="G166" i="1"/>
  <c r="P167" i="1"/>
  <c r="Q167" i="1" s="1"/>
  <c r="N167" i="1"/>
  <c r="M167" i="1"/>
  <c r="I167" i="1"/>
  <c r="G167" i="1"/>
  <c r="P152" i="1"/>
  <c r="Q152" i="1" s="1"/>
  <c r="N152" i="1"/>
  <c r="M152" i="1"/>
  <c r="I152" i="1"/>
  <c r="G152" i="1"/>
  <c r="P153" i="1"/>
  <c r="Q153" i="1" s="1"/>
  <c r="N153" i="1"/>
  <c r="M153" i="1"/>
  <c r="I153" i="1"/>
  <c r="G153" i="1"/>
  <c r="P154" i="1"/>
  <c r="Q154" i="1" s="1"/>
  <c r="N154" i="1"/>
  <c r="M154" i="1"/>
  <c r="I154" i="1"/>
  <c r="G154" i="1"/>
  <c r="P131" i="1"/>
  <c r="Q131" i="1" s="1"/>
  <c r="N131" i="1"/>
  <c r="M131" i="1"/>
  <c r="I131" i="1"/>
  <c r="G131" i="1"/>
  <c r="P130" i="1"/>
  <c r="Q130" i="1" s="1"/>
  <c r="N130" i="1"/>
  <c r="M130" i="1"/>
  <c r="I130" i="1"/>
  <c r="G130" i="1"/>
  <c r="P132" i="1"/>
  <c r="Q132" i="1" s="1"/>
  <c r="N132" i="1"/>
  <c r="M132" i="1"/>
  <c r="I132" i="1"/>
  <c r="G132" i="1"/>
  <c r="P125" i="1"/>
  <c r="Q125" i="1" s="1"/>
  <c r="N125" i="1"/>
  <c r="M125" i="1"/>
  <c r="I125" i="1"/>
  <c r="G125" i="1"/>
  <c r="P126" i="1"/>
  <c r="Q126" i="1" s="1"/>
  <c r="N126" i="1"/>
  <c r="M126" i="1"/>
  <c r="I126" i="1"/>
  <c r="G126" i="1"/>
  <c r="P127" i="1"/>
  <c r="Q127" i="1" s="1"/>
  <c r="N127" i="1"/>
  <c r="M127" i="1"/>
  <c r="I127" i="1"/>
  <c r="G127" i="1"/>
  <c r="P128" i="1"/>
  <c r="Q128" i="1" s="1"/>
  <c r="N128" i="1"/>
  <c r="M128" i="1"/>
  <c r="I128" i="1"/>
  <c r="G128" i="1"/>
  <c r="P117" i="1"/>
  <c r="Q117" i="1" s="1"/>
  <c r="N117" i="1"/>
  <c r="M117" i="1"/>
  <c r="I117" i="1"/>
  <c r="G117" i="1"/>
  <c r="P118" i="1"/>
  <c r="Q118" i="1" s="1"/>
  <c r="N118" i="1"/>
  <c r="M118" i="1"/>
  <c r="I118" i="1"/>
  <c r="G118" i="1"/>
  <c r="P124" i="1"/>
  <c r="Q124" i="1" s="1"/>
  <c r="N124" i="1"/>
  <c r="M124" i="1"/>
  <c r="I124" i="1"/>
  <c r="G124" i="1"/>
  <c r="P129" i="1"/>
  <c r="Q129" i="1" s="1"/>
  <c r="N129" i="1"/>
  <c r="M129" i="1"/>
  <c r="I129" i="1"/>
  <c r="G129" i="1"/>
  <c r="P116" i="1"/>
  <c r="Q116" i="1" s="1"/>
  <c r="N116" i="1"/>
  <c r="M116" i="1"/>
  <c r="I116" i="1"/>
  <c r="G116" i="1"/>
  <c r="P59" i="1" l="1"/>
  <c r="Q59" i="1" s="1"/>
  <c r="N59" i="1"/>
  <c r="M59" i="1"/>
  <c r="I59" i="1"/>
  <c r="G59" i="1"/>
  <c r="P60" i="1"/>
  <c r="Q60" i="1" s="1"/>
  <c r="N60" i="1"/>
  <c r="M60" i="1"/>
  <c r="I60" i="1"/>
  <c r="G60" i="1"/>
  <c r="P55" i="1"/>
  <c r="Q55" i="1" s="1"/>
  <c r="N55" i="1"/>
  <c r="M55" i="1"/>
  <c r="I55" i="1"/>
  <c r="G55" i="1"/>
  <c r="P56" i="1"/>
  <c r="Q56" i="1" s="1"/>
  <c r="N56" i="1"/>
  <c r="M56" i="1"/>
  <c r="I56" i="1"/>
  <c r="G56" i="1"/>
  <c r="P57" i="1"/>
  <c r="Q57" i="1" s="1"/>
  <c r="N57" i="1"/>
  <c r="M57" i="1"/>
  <c r="I57" i="1"/>
  <c r="G57" i="1"/>
  <c r="G58" i="1"/>
  <c r="I58" i="1"/>
  <c r="M58" i="1"/>
  <c r="N58" i="1"/>
  <c r="P58" i="1"/>
  <c r="Q58" i="1" s="1"/>
  <c r="P54" i="1"/>
  <c r="Q54" i="1" s="1"/>
  <c r="N54" i="1"/>
  <c r="M54" i="1"/>
  <c r="I54" i="1"/>
  <c r="G54" i="1"/>
  <c r="P43" i="1"/>
  <c r="Q43" i="1" s="1"/>
  <c r="N43" i="1"/>
  <c r="M43" i="1"/>
  <c r="I43" i="1"/>
  <c r="G43" i="1"/>
  <c r="P44" i="1"/>
  <c r="Q44" i="1" s="1"/>
  <c r="N44" i="1"/>
  <c r="M44" i="1"/>
  <c r="I44" i="1"/>
  <c r="G44" i="1"/>
  <c r="P45" i="1"/>
  <c r="Q45" i="1" s="1"/>
  <c r="N45" i="1"/>
  <c r="M45" i="1"/>
  <c r="I45" i="1"/>
  <c r="G45" i="1"/>
  <c r="P46" i="1"/>
  <c r="Q46" i="1" s="1"/>
  <c r="N46" i="1"/>
  <c r="M46" i="1"/>
  <c r="I46" i="1"/>
  <c r="G46" i="1"/>
  <c r="P47" i="1"/>
  <c r="Q47" i="1" s="1"/>
  <c r="N47" i="1"/>
  <c r="M47" i="1"/>
  <c r="I47" i="1"/>
  <c r="G47" i="1"/>
  <c r="P48" i="1"/>
  <c r="Q48" i="1" s="1"/>
  <c r="N48" i="1"/>
  <c r="M48" i="1"/>
  <c r="I48" i="1"/>
  <c r="G48" i="1"/>
  <c r="P49" i="1"/>
  <c r="Q49" i="1" s="1"/>
  <c r="N49" i="1"/>
  <c r="M49" i="1"/>
  <c r="I49" i="1"/>
  <c r="G49" i="1"/>
  <c r="P50" i="1"/>
  <c r="Q50" i="1" s="1"/>
  <c r="N50" i="1"/>
  <c r="M50" i="1"/>
  <c r="I50" i="1"/>
  <c r="G50" i="1"/>
  <c r="P51" i="1"/>
  <c r="Q51" i="1" s="1"/>
  <c r="N51" i="1"/>
  <c r="M51" i="1"/>
  <c r="I51" i="1"/>
  <c r="G51" i="1"/>
  <c r="P52" i="1"/>
  <c r="Q52" i="1" s="1"/>
  <c r="N52" i="1"/>
  <c r="M52" i="1"/>
  <c r="I52" i="1"/>
  <c r="G52" i="1"/>
  <c r="P53" i="1"/>
  <c r="Q53" i="1" s="1"/>
  <c r="N53" i="1"/>
  <c r="M53" i="1"/>
  <c r="I53" i="1"/>
  <c r="G53" i="1"/>
  <c r="P18" i="1"/>
  <c r="Q18" i="1" s="1"/>
  <c r="N18" i="1"/>
  <c r="M18" i="1"/>
  <c r="I18" i="1"/>
  <c r="G18" i="1"/>
  <c r="P19" i="1"/>
  <c r="Q19" i="1" s="1"/>
  <c r="N19" i="1"/>
  <c r="M19" i="1"/>
  <c r="I19" i="1"/>
  <c r="G19" i="1"/>
  <c r="P20" i="1"/>
  <c r="Q20" i="1" s="1"/>
  <c r="N20" i="1"/>
  <c r="M20" i="1"/>
  <c r="I20" i="1"/>
  <c r="G20" i="1"/>
  <c r="P21" i="1"/>
  <c r="Q21" i="1" s="1"/>
  <c r="N21" i="1"/>
  <c r="M21" i="1"/>
  <c r="I21" i="1"/>
  <c r="G21" i="1"/>
  <c r="P22" i="1"/>
  <c r="Q22" i="1" s="1"/>
  <c r="N22" i="1"/>
  <c r="M22" i="1"/>
  <c r="I22" i="1"/>
  <c r="G22" i="1"/>
  <c r="P23" i="1"/>
  <c r="Q23" i="1" s="1"/>
  <c r="N23" i="1"/>
  <c r="M23" i="1"/>
  <c r="I23" i="1"/>
  <c r="G23" i="1"/>
  <c r="P24" i="1"/>
  <c r="Q24" i="1" s="1"/>
  <c r="N24" i="1"/>
  <c r="M24" i="1"/>
  <c r="I24" i="1"/>
  <c r="G24" i="1"/>
  <c r="P25" i="1"/>
  <c r="Q25" i="1" s="1"/>
  <c r="N25" i="1"/>
  <c r="M25" i="1"/>
  <c r="I25" i="1"/>
  <c r="G25" i="1"/>
  <c r="P26" i="1"/>
  <c r="Q26" i="1" s="1"/>
  <c r="N26" i="1"/>
  <c r="M26" i="1"/>
  <c r="I26" i="1"/>
  <c r="G26" i="1"/>
  <c r="P114" i="1" l="1"/>
  <c r="Q114" i="1" s="1"/>
  <c r="N114" i="1"/>
  <c r="M114" i="1"/>
  <c r="I114" i="1"/>
  <c r="G114" i="1"/>
  <c r="P188" i="1" l="1"/>
  <c r="Q188" i="1" s="1"/>
  <c r="N188" i="1"/>
  <c r="M188" i="1"/>
  <c r="I188" i="1"/>
  <c r="G188" i="1"/>
  <c r="P161" i="1"/>
  <c r="Q161" i="1" s="1"/>
  <c r="N161" i="1"/>
  <c r="M161" i="1"/>
  <c r="I161" i="1"/>
  <c r="G161" i="1"/>
  <c r="P160" i="1"/>
  <c r="Q160" i="1" s="1"/>
  <c r="N160" i="1"/>
  <c r="M160" i="1"/>
  <c r="I160" i="1"/>
  <c r="G160" i="1"/>
  <c r="P159" i="1"/>
  <c r="Q159" i="1" s="1"/>
  <c r="N159" i="1"/>
  <c r="M159" i="1"/>
  <c r="I159" i="1"/>
  <c r="G159" i="1"/>
  <c r="P151" i="1"/>
  <c r="Q151" i="1" s="1"/>
  <c r="N151" i="1"/>
  <c r="M151" i="1"/>
  <c r="I151" i="1"/>
  <c r="G151" i="1"/>
  <c r="P146" i="1"/>
  <c r="Q146" i="1" s="1"/>
  <c r="N146" i="1"/>
  <c r="M146" i="1"/>
  <c r="I146" i="1"/>
  <c r="G146" i="1"/>
  <c r="P145" i="1"/>
  <c r="Q145" i="1" s="1"/>
  <c r="N145" i="1"/>
  <c r="M145" i="1"/>
  <c r="I145" i="1"/>
  <c r="G145" i="1"/>
  <c r="P144" i="1"/>
  <c r="Q144" i="1" s="1"/>
  <c r="N144" i="1"/>
  <c r="M144" i="1"/>
  <c r="I144" i="1"/>
  <c r="G144" i="1"/>
  <c r="P143" i="1"/>
  <c r="Q143" i="1" s="1"/>
  <c r="N143" i="1"/>
  <c r="M143" i="1"/>
  <c r="I143" i="1"/>
  <c r="G143" i="1"/>
  <c r="P142" i="1"/>
  <c r="Q142" i="1" s="1"/>
  <c r="N142" i="1"/>
  <c r="M142" i="1"/>
  <c r="I142" i="1"/>
  <c r="G142" i="1"/>
  <c r="P141" i="1"/>
  <c r="Q141" i="1" s="1"/>
  <c r="N141" i="1"/>
  <c r="M141" i="1"/>
  <c r="I141" i="1"/>
  <c r="G141" i="1"/>
  <c r="P140" i="1"/>
  <c r="Q140" i="1" s="1"/>
  <c r="N140" i="1"/>
  <c r="M140" i="1"/>
  <c r="I140" i="1"/>
  <c r="G140" i="1"/>
  <c r="P139" i="1"/>
  <c r="Q139" i="1" s="1"/>
  <c r="N139" i="1"/>
  <c r="M139" i="1"/>
  <c r="I139" i="1"/>
  <c r="G139" i="1"/>
  <c r="P138" i="1"/>
  <c r="Q138" i="1" s="1"/>
  <c r="N138" i="1"/>
  <c r="M138" i="1"/>
  <c r="I138" i="1"/>
  <c r="G138" i="1"/>
  <c r="Q155" i="1" l="1"/>
  <c r="Q156" i="1" s="1"/>
  <c r="Q157" i="1" s="1"/>
  <c r="G189" i="1"/>
  <c r="G190" i="1" s="1"/>
  <c r="G191" i="1" s="1"/>
  <c r="G155" i="1"/>
  <c r="G156" i="1" s="1"/>
  <c r="G157" i="1" s="1"/>
  <c r="Q189" i="1"/>
  <c r="Q190" i="1" s="1"/>
  <c r="Q191" i="1" s="1"/>
  <c r="P133" i="1" l="1"/>
  <c r="Q133" i="1" s="1"/>
  <c r="N133" i="1"/>
  <c r="M133" i="1"/>
  <c r="I133" i="1"/>
  <c r="G133" i="1"/>
  <c r="P115" i="1"/>
  <c r="Q115" i="1" s="1"/>
  <c r="N115" i="1"/>
  <c r="M115" i="1"/>
  <c r="I115" i="1"/>
  <c r="G115" i="1"/>
  <c r="P113" i="1"/>
  <c r="Q113" i="1" s="1"/>
  <c r="N113" i="1"/>
  <c r="M113" i="1"/>
  <c r="I113" i="1"/>
  <c r="G113" i="1"/>
  <c r="P112" i="1"/>
  <c r="Q112" i="1" s="1"/>
  <c r="N112" i="1"/>
  <c r="M112" i="1"/>
  <c r="I112" i="1"/>
  <c r="G112" i="1"/>
  <c r="P111" i="1"/>
  <c r="Q111" i="1" s="1"/>
  <c r="N111" i="1"/>
  <c r="M111" i="1"/>
  <c r="I111" i="1"/>
  <c r="G111" i="1"/>
  <c r="P110" i="1"/>
  <c r="Q110" i="1" s="1"/>
  <c r="N110" i="1"/>
  <c r="M110" i="1"/>
  <c r="I110" i="1"/>
  <c r="G110" i="1"/>
  <c r="P109" i="1"/>
  <c r="Q109" i="1" s="1"/>
  <c r="N109" i="1"/>
  <c r="M109" i="1"/>
  <c r="I109" i="1"/>
  <c r="G109" i="1"/>
  <c r="P65" i="1"/>
  <c r="Q65" i="1" s="1"/>
  <c r="N65" i="1"/>
  <c r="M65" i="1"/>
  <c r="I65" i="1"/>
  <c r="G65" i="1"/>
  <c r="P42" i="1"/>
  <c r="Q42" i="1" s="1"/>
  <c r="N42" i="1"/>
  <c r="M42" i="1"/>
  <c r="I42" i="1"/>
  <c r="G42" i="1"/>
  <c r="P41" i="1"/>
  <c r="Q41" i="1" s="1"/>
  <c r="N41" i="1"/>
  <c r="M41" i="1"/>
  <c r="I41" i="1"/>
  <c r="G41" i="1"/>
  <c r="G134" i="1" l="1"/>
  <c r="G135" i="1" s="1"/>
  <c r="G136" i="1" s="1"/>
  <c r="Q134" i="1"/>
  <c r="G105" i="1"/>
  <c r="G106" i="1" s="1"/>
  <c r="G107" i="1" s="1"/>
  <c r="Q105" i="1"/>
  <c r="G61" i="1"/>
  <c r="G62" i="1" s="1"/>
  <c r="G63" i="1" s="1"/>
  <c r="Q61" i="1"/>
  <c r="N35" i="1"/>
  <c r="N36" i="1"/>
  <c r="N9" i="1"/>
  <c r="Q135" i="1" l="1"/>
  <c r="Q136" i="1" s="1"/>
  <c r="Q106" i="1"/>
  <c r="Q107" i="1" s="1"/>
  <c r="Q62" i="1"/>
  <c r="Q63" i="1" s="1"/>
  <c r="G35" i="1"/>
  <c r="G36" i="1"/>
  <c r="G9" i="1"/>
  <c r="P36" i="1" l="1"/>
  <c r="Q36" i="1" s="1"/>
  <c r="M36" i="1"/>
  <c r="I36" i="1"/>
  <c r="P35" i="1"/>
  <c r="Q35" i="1" s="1"/>
  <c r="M35" i="1"/>
  <c r="I35" i="1"/>
  <c r="P9" i="1"/>
  <c r="Q9" i="1" s="1"/>
  <c r="M9" i="1"/>
  <c r="I9" i="1"/>
  <c r="Q37" i="1" l="1"/>
  <c r="Q193" i="1" s="1"/>
  <c r="Q194" i="1" s="1"/>
  <c r="Q195" i="1" s="1"/>
  <c r="G37" i="1"/>
  <c r="G193" i="1" s="1"/>
  <c r="G194" i="1" s="1"/>
  <c r="G195" i="1" s="1"/>
  <c r="G38" i="1" l="1"/>
  <c r="G39" i="1" s="1"/>
  <c r="Q38" i="1"/>
  <c r="Q39" i="1" s="1"/>
</calcChain>
</file>

<file path=xl/sharedStrings.xml><?xml version="1.0" encoding="utf-8"?>
<sst xmlns="http://schemas.openxmlformats.org/spreadsheetml/2006/main" count="392" uniqueCount="195">
  <si>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</si>
  <si>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</si>
  <si>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</si>
  <si>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</si>
  <si>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</si>
  <si>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</si>
  <si>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</si>
  <si>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</si>
  <si>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</si>
  <si>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</si>
  <si>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</si>
  <si>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</si>
  <si>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</si>
  <si>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</si>
  <si>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</si>
  <si>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</si>
  <si>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</si>
  <si>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</si>
  <si>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АО "ДРСК" филиал Амурские электрические сети</t>
  </si>
  <si>
    <t>ИТОГО АО "ДРСК" филиал Амурские электрические сети без НДС, руб.</t>
  </si>
  <si>
    <t>АО "ДРСК" филиал Хабаровские электрические сети</t>
  </si>
  <si>
    <t>ИТОГО АО "ДРСК" филиал Хабаровские электрические сети без НДС, руб.</t>
  </si>
  <si>
    <t>АО "ДРСК" филиал Приморские электрические сети</t>
  </si>
  <si>
    <t>ИТОГО АО "ДРСК" филиал Приморские электрические сети без НДС, руб.</t>
  </si>
  <si>
    <t>АО "ДРСК" филиал Электрические сети ЕАО</t>
  </si>
  <si>
    <t>ИТОГО АО "ДРСК" филиалЭлектрические сети ЕАО без НДС, руб.</t>
  </si>
  <si>
    <t>АО "ДРСК" филиал Южно-Якутские электрические сети</t>
  </si>
  <si>
    <t>ИТОГО АО "ДРСК" филиал Южно-Якутские электрические сети без НДС, руб.</t>
  </si>
  <si>
    <t>ИТОГО АО "ДРСК"  без НДС, руб.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</si>
  <si>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</si>
  <si>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</si>
  <si>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</si>
  <si>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</si>
  <si>
    <t>АО "ДРСК"</t>
  </si>
  <si>
    <t>5 080 263,33</t>
  </si>
  <si>
    <t>Картридж HP (Q5950A) черный для HP Сolor LaserJet 4700 (10000 стр) оригинальный</t>
  </si>
  <si>
    <t>Картридж HP (Q5951A) голубой для HP Сolor LaserJet 4700 (10000 стр) оригинальный</t>
  </si>
  <si>
    <t>Картридж HP (Q5952A) желтый для HP LaserJet 4700 (10000 стр) оригинальный</t>
  </si>
  <si>
    <t>Картридж HP (Q5953A) розовый для HP LaserJet 4700 (10000 стр) оригинальный</t>
  </si>
  <si>
    <t>Картридж HP CE270A Black (оригинальный)</t>
  </si>
  <si>
    <t>Картридж HP CE271A голубой cyan (оригинальный)</t>
  </si>
  <si>
    <t>Картридж HP CE272A yellow (оригинальный)</t>
  </si>
  <si>
    <t>Картридж HP CE273A Magenta (оригинальный)</t>
  </si>
  <si>
    <t>Картридж HP (Q2612A) черный для HP LaserJet 1010/1012/1015/1020/3015/ (2500 стр) оригинальный</t>
  </si>
  <si>
    <t>картридж HP LaserJet 59X CF259X (10000 страниц)</t>
  </si>
  <si>
    <t>Картридж HP (CF280X) черный для HP LaserJet Pro M401/M425 (6900 стр) оригинальный</t>
  </si>
  <si>
    <r>
      <t>Kартридж CF281X Hewlett-Packard HP 81X Black LaserJet увеличенной емкости</t>
    </r>
    <r>
      <rPr>
        <sz val="10"/>
        <color rgb="FF000000"/>
        <rFont val="Times New Roman"/>
        <family val="1"/>
        <charset val="204"/>
      </rPr>
      <t>(оригинальный)</t>
    </r>
  </si>
  <si>
    <t>Картридж HP (CE390X) черный для HP LaserJet M4555 (24000 стр) оригинальный</t>
  </si>
  <si>
    <t>Картридж HP (CE505X) черный для HP LaserJet P2035/P2055d/P2055dn (6500 стр) оригинальный</t>
  </si>
  <si>
    <r>
      <t xml:space="preserve">Картридж HP CF214X для HP LaserJet 700 MFP/M712/ M725/MFP Enterprise 700 </t>
    </r>
    <r>
      <rPr>
        <sz val="10"/>
        <color rgb="FF000000"/>
        <rFont val="Times New Roman"/>
        <family val="1"/>
        <charset val="204"/>
      </rPr>
      <t>(оригинальный)</t>
    </r>
  </si>
  <si>
    <t>Картридж Kyocera (TK-3130) черный для  Kyosera FS-4200 black (оригинальный)</t>
  </si>
  <si>
    <t>Тонер-картридж Kyocera TK-5280K 13 000 стр. Black для M6235cidn/M6635cidn/P6235cdn оригинал</t>
  </si>
  <si>
    <t>Тонер-картридж Kyocera TK-5280C 11 000 стр. Cyan для M6235cidn/M6635cidn/P6235cdn оригинал</t>
  </si>
  <si>
    <t>Тонер-картридж Kyocera TK-5280M 11 000 стр. Magenta для M6235cidn/M6635cidn/P6235cdn оригинал</t>
  </si>
  <si>
    <t>Тонер-картридж Kyocera TK-5280Y 11 000 стр. Yellow для M6235cidn/M6635cidn/P6235cdn оригинал</t>
  </si>
  <si>
    <r>
      <t xml:space="preserve">Узел привода печи (колебательный узел) HP LJ Enterprise M604/M605/M606 RM2-6231-000CN </t>
    </r>
    <r>
      <rPr>
        <sz val="10"/>
        <color rgb="FF000000"/>
        <rFont val="Times New Roman"/>
        <family val="1"/>
        <charset val="204"/>
      </rPr>
      <t>оригинал</t>
    </r>
  </si>
  <si>
    <r>
      <t xml:space="preserve">Узел привода узла закрепления (колебательный узел) HP LJ Enterprise M601/ M602/ M603  RC2-2432-M600 </t>
    </r>
    <r>
      <rPr>
        <sz val="10"/>
        <color rgb="FF000000"/>
        <rFont val="Times New Roman"/>
        <family val="1"/>
        <charset val="204"/>
      </rPr>
      <t>оригинал</t>
    </r>
  </si>
  <si>
    <r>
      <t xml:space="preserve">Печатающая головка HP 70 (C9404A) матово-черный, голубой </t>
    </r>
    <r>
      <rPr>
        <sz val="10"/>
        <color rgb="FF000000"/>
        <rFont val="Times New Roman"/>
        <family val="1"/>
        <charset val="204"/>
      </rPr>
      <t>оригинал</t>
    </r>
  </si>
  <si>
    <r>
      <t xml:space="preserve">Печатающая головка HP 70 (C9406A) желтый, пурпурный </t>
    </r>
    <r>
      <rPr>
        <sz val="10"/>
        <color rgb="FF000000"/>
        <rFont val="Times New Roman"/>
        <family val="1"/>
        <charset val="204"/>
      </rPr>
      <t>оригинал</t>
    </r>
  </si>
  <si>
    <t>Тонер-картридж TK-3190 для Kyocera ECOSYS M3655idn оригинал</t>
  </si>
  <si>
    <t>Тонер-картридж  TK-3130 для Kyocera FS-4200 оригинал</t>
  </si>
  <si>
    <t>Тонер-картридж  TK-6305 для Kyocera TASKalfa 3501i оригинал</t>
  </si>
  <si>
    <t>Тонер-картридж TK-1140 для Kyocera FS-1035 оригинал</t>
  </si>
  <si>
    <t>Тонер-картридж TK-8305C для Kyocera TASKalfa 3051ci оригинал</t>
  </si>
  <si>
    <t>Тонер-картридж TK-8305N для Kyocera TASKalfa 3051ci оригинал</t>
  </si>
  <si>
    <t>Тонер-картридж TK-8305Y для Kyocera TASKalfa 3051ci оригинал</t>
  </si>
  <si>
    <t>Тонер-картридж TK-8305K для Kyocera TASKalfa 3051ci оригинал</t>
  </si>
  <si>
    <t>Сервисный комплект FK-150E для Kyocera FS-1028 оригинал</t>
  </si>
  <si>
    <t>Сервисный комплект FK-170 для Kyocera FS-1035 оригинал</t>
  </si>
  <si>
    <t>Сервисный комплект MK-1140 для Kyocera FS-1035 оригинал</t>
  </si>
  <si>
    <t>Сервисный комплект FK-1150Е для Kyocera FS-2040dn оригинал</t>
  </si>
  <si>
    <t>Сервисный комплект DK-320 для Kyocera FS-3920 оригинал</t>
  </si>
  <si>
    <t>Сервисный комплект MK-350 для Kyocera FS-3920 оригинал</t>
  </si>
  <si>
    <t>Сервисный комплект MK-130 для Kyocera FS-1028 оригинал</t>
  </si>
  <si>
    <t>Сервисный комплект FK-350 для Kyocera FS-3920 оригинал</t>
  </si>
  <si>
    <t>Сервисный комплект FK-6307B для Kyocera TASKalfa 3501i оригинал</t>
  </si>
  <si>
    <t>Сервисный комплект DR-2335 для Brother DCP-L2540dn оригинал</t>
  </si>
  <si>
    <t>Сервисный комплект DK-3190 для Kyocera M3655idn оригинал</t>
  </si>
  <si>
    <t>Сервисный комплект MK-3100 для Kyocera M3040dn оригинал</t>
  </si>
  <si>
    <t>Картридж Epson SureColor SC-T7200 Photo Black (C13T694100) оригинальный</t>
  </si>
  <si>
    <t>Maintenance Tank Epson T7200 (C13T619300) оригинальный</t>
  </si>
  <si>
    <t>Картридж Canon mf4570dn 728 (3500B010) оригинальный</t>
  </si>
  <si>
    <t>Картридж Konica Minolta TN-328K Black (AAV8150) оригинальный</t>
  </si>
  <si>
    <t>Картридж Konica Minolta TN-328Y Yellow (AAV8250) оригинальный</t>
  </si>
  <si>
    <t>Картридж Konica Minolta TN-328M Magenta (AAV8350) оригинальный</t>
  </si>
  <si>
    <t>Картридж Konica Minolta TN-328C Cyan (AAV8450) оригинальный</t>
  </si>
  <si>
    <t>Блок девелопера Konica Minolta DV-315K черный (AAV703D) оригинальный</t>
  </si>
  <si>
    <t>Фотобарабан Konica Minolta DR-316K черный (AAV70RD) оригинальный</t>
  </si>
  <si>
    <t>Фотобарабан Konica Minolta DR-316 (YMC) цветной (AAV70RD) оригинальный</t>
  </si>
  <si>
    <t>Блок переноса изображения Konica Minolta (AA2JR73100) оригинальный</t>
  </si>
  <si>
    <t>Блок фиксации изображения Konica Minolta (AA2JR70400) оригинальный</t>
  </si>
  <si>
    <t>Ролик переноса изображения Konica Minolta (AA2JR72000) оригинальный</t>
  </si>
  <si>
    <t>Бункер Konica Minolta WX-107 для отработанного тонера (AAVAWY1) оригинальный</t>
  </si>
  <si>
    <t>Сервисный комплект Kyocera MK-1140 (1702ML0NL0) оригинальный</t>
  </si>
  <si>
    <t>Сервисный комплект Kyocera MK-1150 (1702RV0NL0) оригинальный</t>
  </si>
  <si>
    <t>Картридж Brother TN-2375 оригинальный</t>
  </si>
  <si>
    <t>Блок фотобарабан Brother DR-2335 оригинальный</t>
  </si>
  <si>
    <t>Картридж HP 305А (CE410A) черный оригинальный</t>
  </si>
  <si>
    <t>Картридж HP 305А (CE411A) голубой оригинальный</t>
  </si>
  <si>
    <t>Картридж HP 305А (CE412A) желтый оригинальный</t>
  </si>
  <si>
    <t>Картридж HP 305А (CE413A) пурпурный оригинальный</t>
  </si>
  <si>
    <t>Тонер-картридж Oki C810/ 830 8K (black) {44059120/44059108} оригинальный</t>
  </si>
  <si>
    <t>Тонер-картридж Oki C810/ 830 8K (cyan) {44059119/44059107} оригинальный</t>
  </si>
  <si>
    <t>Тонер-картридж Oki C810/ 830 8K (yellow) {44059117/44059105} оригинальный</t>
  </si>
  <si>
    <t>Тонер-картридж Oki C810/ 830 8K (magenta) {44059118/44059106} оригинальный</t>
  </si>
  <si>
    <t>OKI 44064009 оригинальный фотобарабан (желтый) оригинальный</t>
  </si>
  <si>
    <t>OKI 44064010 оригинальный фотобарабан (пурпурный) оригинальный</t>
  </si>
  <si>
    <t>OKI 44064011 оригинальный фотобарабан (голубой) оригинальный</t>
  </si>
  <si>
    <t>OKI 44064012 оригинальный фотобарабан (черный) оригинальный</t>
  </si>
  <si>
    <t xml:space="preserve">HP CE250A (черный) оригинальный </t>
  </si>
  <si>
    <t>HP CE251A (голубой) оригинальный</t>
  </si>
  <si>
    <t>HP CE252A (желтый) оригинальный</t>
  </si>
  <si>
    <t>HP CE253A (пурпурный) оригинальный</t>
  </si>
  <si>
    <t>Картридж HP Q7516A оригинальный</t>
  </si>
  <si>
    <t xml:space="preserve">Картридж HP CE285A  black (оригинальный)   </t>
  </si>
  <si>
    <t xml:space="preserve">картридж SAMSUNG MLT-D115L оригинальный </t>
  </si>
  <si>
    <t>Тонер Картридж Canon 737 9435B004 черный оригинальный</t>
  </si>
  <si>
    <t>Картридж HP CE505А для HP LaserJet P2055 black (оригинальный)</t>
  </si>
  <si>
    <t>Сервисный комплект Kyocera MK-1130 (1702MJ0NL0) оригинальный</t>
  </si>
  <si>
    <t>Тонер для Rich MP C2011 тип Ricoh MP C2503 черный</t>
  </si>
  <si>
    <t>Тонер для Rich MP C2011 тип Ricoh MP C2503H желтый</t>
  </si>
  <si>
    <t>Тонер для Rich MP C2011 тип Ricoh MP C2503H голубой</t>
  </si>
  <si>
    <t>Тонер для Rich MP C2011 тип Ricoh MP C2503H пурпурный</t>
  </si>
  <si>
    <t>Тонер для Ricoh Aficio 2015/2016/2018/2020/MP1500/MP1600/MP1900/MP2000 (Ricoh type 1230D)</t>
  </si>
  <si>
    <t>Тонер для Ricoh MP201SP\SPF тип MP201</t>
  </si>
  <si>
    <t>Тонер для Ricoh MP301SP\SPF тип MP301 (841711)</t>
  </si>
  <si>
    <t>Тонер Ricoh тип MP2501 (841769)</t>
  </si>
  <si>
    <r>
      <t xml:space="preserve">Девелопер type 28 для Ricoh Aficio 2015/2018/2018D/2016/2020/2020D/3025/3030/ MP1500/1900/1600/L/SP/2000/LN/SP/2500/2510/3010/2550/3350/2851/3351 </t>
    </r>
    <r>
      <rPr>
        <sz val="10"/>
        <color rgb="FF000000"/>
        <rFont val="Times New Roman"/>
        <family val="1"/>
        <charset val="204"/>
      </rPr>
      <t>оригинальный</t>
    </r>
  </si>
  <si>
    <t>Картридж EPSON T6641 оригинальный</t>
  </si>
  <si>
    <t>Картридж EPSON T6642 оригинальный</t>
  </si>
  <si>
    <t>Картридж EPSON T6643 оригинальный</t>
  </si>
  <si>
    <t>Картридж EPSON T6644 оригинальный</t>
  </si>
  <si>
    <r>
      <t>Тонер-картридж Kyocera ECOSYS M3040dn/M3540dn/FS-2100D/FS-2100DN (TK-3100)</t>
    </r>
    <r>
      <rPr>
        <sz val="10"/>
        <color rgb="FF000000"/>
        <rFont val="Times New Roman"/>
        <family val="1"/>
        <charset val="204"/>
      </rPr>
      <t xml:space="preserve"> оригинальный</t>
    </r>
  </si>
  <si>
    <r>
      <t>Тонер-картридж Kyocera (TK-3160) 12 500 стр. для P3045dn/P3050dn/P3055dn/P3060dn</t>
    </r>
    <r>
      <rPr>
        <sz val="10"/>
        <color rgb="FF000000"/>
        <rFont val="Times New Roman"/>
        <family val="1"/>
        <charset val="204"/>
      </rPr>
      <t xml:space="preserve"> оригинальный</t>
    </r>
  </si>
  <si>
    <r>
      <t>Тонер-картридж для Kyocera FS-3040MFP+ (TK-350)</t>
    </r>
    <r>
      <rPr>
        <sz val="10"/>
        <color rgb="FF000000"/>
        <rFont val="Times New Roman"/>
        <family val="1"/>
        <charset val="204"/>
      </rPr>
      <t xml:space="preserve"> оригинальный</t>
    </r>
  </si>
  <si>
    <t>Картридж для HP LaserJet Pro P3015\LaserJet Enterprise 500 MFP/M525f black ( CE255A) оригинальный</t>
  </si>
  <si>
    <t>Картридж для HP  LaserJet P1505/M1120/M1522 black(CB436A) оригинальный</t>
  </si>
  <si>
    <t>Картридж для HP LaserJet 1010/1012/1015/1018/1020/1020Plus/1022/1022n/1022nw (Q2612A) оригинальный</t>
  </si>
  <si>
    <t>Картридж для HP LaserJet 1300 (Q2613A)</t>
  </si>
  <si>
    <t>Картридж для HP LaserJet P3005/P3005d/P3005dn/P3005n/M3027/ M3027x/M3035/M3035xs black  (Q7551A) оригинальный</t>
  </si>
  <si>
    <t>Картридж для HP LaserJet P2015d/P2015dn/M2727nf/M2727nfs black     (Q7553A) оригинальный</t>
  </si>
  <si>
    <t>Картридж для HP LaserJet Pro P1102/P1102w/P1104/P1104w/P1106/P1106w/P1107/P1107w/P1108/P1108w /P1109/P1109w/M1132/M1134/M1136/M1137/M1138/M1139/M1212nf/M1213nf/M1214nfh/ M1216nfh/M1217nfw/M1248nfs black (CE285A) оригинальный</t>
  </si>
  <si>
    <r>
      <t>Картридж для HP LaserJet Enterprise M506dn (CF287A)</t>
    </r>
    <r>
      <rPr>
        <sz val="10"/>
        <color rgb="FF000000"/>
        <rFont val="Times New Roman"/>
        <family val="1"/>
        <charset val="204"/>
      </rPr>
      <t xml:space="preserve"> оригинальный</t>
    </r>
  </si>
  <si>
    <t>Тонер-картридж Kyocera TK-1140 для Kyocera FS-1035MFP(DP)/1135MFP (7200 стр) оригинальный</t>
  </si>
  <si>
    <t>Тонер-картридж Kyocera TK-130 для Kyocera FS-1028MFP(DP)/1128MFP (7200 стр) оригинальный</t>
  </si>
  <si>
    <t>Тонер-картридж Kyocera TK-3130 для FS-4200 оригинальный</t>
  </si>
  <si>
    <t>Тонер-картридж Kyocera TK-320 для Kyocera FS-3900DN</t>
  </si>
  <si>
    <t>Тонер-картридж Kyocera TK-350 для Kyocera FS-3540DN (15000 стр) оригинальный</t>
  </si>
  <si>
    <t>Тонер-картридж Kyocera TK-6305 для TASKalfa 3501i (35000 стр) оригинальный</t>
  </si>
  <si>
    <t>Тонер-картридж Kyocera TK-6325 для TASKalfa 4002i (35000 стр) оригинальный</t>
  </si>
  <si>
    <t>Тонер-картридж Kyocera TK-8335C для Kyocera TASKalfa 3252ci оригинальный</t>
  </si>
  <si>
    <t>Тонер-картридж Kyocera TK-8335K для Kyocera TASKalfa 3252ci оригинальный</t>
  </si>
  <si>
    <t>Тонер-картридж Kyocera TK-8335M для Kyocera TASKalfa 3252ci оригинальный</t>
  </si>
  <si>
    <t>Тонер-картридж Kyocera TK-8335Y для Kyocera TASKalfa 3252ci оригинальный</t>
  </si>
  <si>
    <t>TK-1170 Тонер-картридж (оригинальный)</t>
  </si>
  <si>
    <t>TK-3190 Тонер-картридж (оригинальный)</t>
  </si>
  <si>
    <t>Тонер картридж TK-3190 для Kyocera ECOSYS M3660idn</t>
  </si>
  <si>
    <t>Ремонтный комплект Kyocera MK-3130 (оригинальный)</t>
  </si>
  <si>
    <t>Ремонтный комплект Kyocera MK-6315 (оригинальный)</t>
  </si>
  <si>
    <t>Контейнер для отработанного тонера Kyocera WT-860 (оригинальный)</t>
  </si>
  <si>
    <t>Картридж HP CF210X 131X</t>
  </si>
  <si>
    <t>Картридж HP CF211A 131A</t>
  </si>
  <si>
    <t>Картридж HP CF212A 131A</t>
  </si>
  <si>
    <t>Картридж HP CF213A 131A</t>
  </si>
  <si>
    <t>Картридж HP C1Q12A 727 Matte Black (оригинальный)</t>
  </si>
  <si>
    <t>Картридж HP F9J79A 727 Photo Black (оригинальный)</t>
  </si>
  <si>
    <t>Картридж F9J80A HP 727 Gray (оригинальный)</t>
  </si>
  <si>
    <t>Картридж HP F9J76A 727 Cyan (оригинальный)</t>
  </si>
  <si>
    <t>Картридж HP F9J78A 727 Yellow (оригинальный)</t>
  </si>
  <si>
    <t>Картридж HP F9J77A 727 Magenta (оригинальный)</t>
  </si>
  <si>
    <t>Картридж HP C9403A 72 Matte Black (оригинальный)</t>
  </si>
  <si>
    <t>Картридж HP C9370A 72 Photo Black (оригинальный)</t>
  </si>
  <si>
    <t>Картридж HP C9374A 72 Gray (оригинальный)</t>
  </si>
  <si>
    <t>Картридж HP C9371A 72 Cyan (оригинальный)</t>
  </si>
  <si>
    <t>Картридж HP C9373A 72 Yellow (оригинальный)</t>
  </si>
  <si>
    <t>Картридж HP C9372A 72 Magenta(оригинальный)</t>
  </si>
  <si>
    <t>Картридж HP CH565A 82 Black (оригинальный)</t>
  </si>
  <si>
    <t>Картридж HP C4911A 82 Cyan (оригинальный)</t>
  </si>
  <si>
    <t>Картридж HP C4913A 82 Yellow (оригинальный)</t>
  </si>
  <si>
    <t>Картридж HP C4912A 82 Magenta (оригинальный)</t>
  </si>
  <si>
    <t>Тонер-картридж 1T02S50NL0 TK-1170 (оригинальный)</t>
  </si>
  <si>
    <t>Тонер-картридж 1T02NL0NL0 TK-7205 (оригинальный)</t>
  </si>
  <si>
    <t>Сервисный комплект 1702RV0NL0 MK-1150 (оригинальный)</t>
  </si>
  <si>
    <t>Термоблок 302RV93050 FK-1150 (оригинальный)</t>
  </si>
  <si>
    <t>Термоблок 302PH93010 FK-171E (оригинальный)</t>
  </si>
  <si>
    <t>Сервисный комплект 1702ML0NL0 MK-1140 (оригинальный)</t>
  </si>
  <si>
    <t>Картридж HP 508X Black (оригинальный)</t>
  </si>
  <si>
    <t>Картридж HP 508X Cyan (оригинальный)</t>
  </si>
  <si>
    <t>Картридж HP 508X Yellow (оригинальный)</t>
  </si>
  <si>
    <t>Картридж HP 508X Magenta (оригинальный)</t>
  </si>
  <si>
    <t>Термоузел для hp 606 RM2-6342 оригинал</t>
  </si>
  <si>
    <t>Термоузел для hp 603 RM1-8396 оригинал</t>
  </si>
  <si>
    <r>
      <t xml:space="preserve">Печатающая головка HP 70 (C9407A) фото черный, светло-серый </t>
    </r>
    <r>
      <rPr>
        <sz val="10"/>
        <color rgb="FF000000"/>
        <rFont val="Times New Roman"/>
        <family val="1"/>
        <charset val="204"/>
      </rPr>
      <t>оригинал</t>
    </r>
  </si>
  <si>
    <r>
      <t xml:space="preserve">Тонер картридж TK-435 для Kyocera taskalfa 180/181/220/221 </t>
    </r>
    <r>
      <rPr>
        <sz val="10"/>
        <color rgb="FF000000"/>
        <rFont val="Times New Roman"/>
        <family val="1"/>
        <charset val="204"/>
      </rPr>
      <t>оригинальный</t>
    </r>
  </si>
  <si>
    <t>Приложение №7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</si>
</sst>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color rgb="FF00206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56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4" fontId="1" fillId="4" borderId="8" xfId="0" applyNumberFormat="1" applyFont="1" applyFill="1" applyBorder="1" applyAlignment="1">
      <alignment horizontal="center" vertical="center" wrapText="1"/>
    </xf>
    <xf numFmtId="4" fontId="2" fillId="4" borderId="16" xfId="0" applyNumberFormat="1" applyFont="1" applyFill="1" applyBorder="1" applyAlignment="1">
      <alignment horizontal="center" vertical="top" wrapText="1"/>
    </xf>
    <xf numFmtId="4" fontId="2" fillId="4" borderId="15" xfId="0" applyNumberFormat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9" fontId="7" fillId="2" borderId="17" xfId="0" applyNumberFormat="1" applyFont="1" applyFill="1" applyBorder="1" applyAlignment="1" applyProtection="1">
      <alignment horizontal="center"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top" wrapText="1"/>
    </xf>
    <xf numFmtId="49" fontId="7" fillId="2" borderId="20" xfId="0" applyNumberFormat="1" applyFont="1" applyFill="1" applyBorder="1" applyAlignment="1" applyProtection="1">
      <alignment horizontal="left" vertical="top" wrapText="1"/>
      <protection locked="0"/>
    </xf>
    <xf numFmtId="49" fontId="7" fillId="2" borderId="21" xfId="0" applyNumberFormat="1" applyFont="1" applyFill="1" applyBorder="1" applyAlignment="1" applyProtection="1">
      <alignment horizontal="left" vertical="top" wrapText="1"/>
      <protection locked="0"/>
    </xf>
    <xf numFmtId="4" fontId="2" fillId="5" borderId="22" xfId="0" applyNumberFormat="1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center" wrapText="1"/>
    </xf>
    <xf numFmtId="3" fontId="2" fillId="5" borderId="18" xfId="0" applyNumberFormat="1" applyFont="1" applyFill="1" applyBorder="1" applyAlignment="1">
      <alignment horizontal="center" vertical="top" wrapText="1"/>
    </xf>
    <xf numFmtId="4" fontId="7" fillId="2" borderId="18" xfId="0" applyNumberFormat="1" applyFont="1" applyFill="1" applyBorder="1" applyAlignment="1" applyProtection="1">
      <alignment horizontal="center" vertical="top" wrapText="1"/>
      <protection locked="0"/>
    </xf>
    <xf numFmtId="4" fontId="11" fillId="5" borderId="18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4" fontId="7" fillId="5" borderId="22" xfId="0" applyNumberFormat="1" applyFont="1" applyFill="1" applyBorder="1" applyAlignment="1" applyProtection="1">
      <alignment horizontal="center" vertical="top" wrapText="1"/>
    </xf>
    <xf numFmtId="0" fontId="12" fillId="0" borderId="18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12" fillId="0" borderId="26" xfId="0" applyFont="1" applyBorder="1" applyAlignment="1">
      <alignment vertical="center" wrapText="1"/>
    </xf>
    <xf numFmtId="4" fontId="7" fillId="2" borderId="26" xfId="0" applyNumberFormat="1" applyFont="1" applyFill="1" applyBorder="1" applyAlignment="1" applyProtection="1">
      <alignment horizontal="center" vertical="top" wrapText="1"/>
      <protection locked="0"/>
    </xf>
    <xf numFmtId="4" fontId="11" fillId="5" borderId="26" xfId="0" applyNumberFormat="1" applyFont="1" applyFill="1" applyBorder="1" applyAlignment="1" applyProtection="1">
      <alignment horizontal="center" vertical="top" wrapText="1"/>
    </xf>
    <xf numFmtId="4" fontId="7" fillId="5" borderId="16" xfId="0" applyNumberFormat="1" applyFont="1" applyFill="1" applyBorder="1" applyAlignment="1" applyProtection="1">
      <alignment horizontal="center" vertical="top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3" fontId="2" fillId="5" borderId="26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4" fontId="7" fillId="2" borderId="39" xfId="0" applyNumberFormat="1" applyFont="1" applyFill="1" applyBorder="1" applyAlignment="1" applyProtection="1">
      <alignment horizontal="center" vertical="top" wrapText="1"/>
      <protection locked="0"/>
    </xf>
    <xf numFmtId="4" fontId="7" fillId="2" borderId="40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8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4" fontId="11" fillId="5" borderId="41" xfId="0" applyNumberFormat="1" applyFont="1" applyFill="1" applyBorder="1" applyAlignment="1" applyProtection="1">
      <alignment horizontal="center" vertical="top" wrapText="1"/>
    </xf>
    <xf numFmtId="0" fontId="4" fillId="0" borderId="4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4" fontId="11" fillId="5" borderId="42" xfId="0" applyNumberFormat="1" applyFont="1" applyFill="1" applyBorder="1" applyAlignment="1" applyProtection="1">
      <alignment horizontal="center" vertical="top" wrapText="1"/>
    </xf>
    <xf numFmtId="0" fontId="14" fillId="0" borderId="0" xfId="0" applyFont="1" applyAlignment="1">
      <alignment horizontal="left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2" fillId="0" borderId="46" xfId="0" applyFont="1" applyBorder="1" applyAlignment="1">
      <alignment vertical="center" wrapText="1"/>
    </xf>
    <xf numFmtId="0" fontId="13" fillId="0" borderId="46" xfId="0" applyFont="1" applyBorder="1" applyAlignment="1">
      <alignment vertical="center" wrapText="1"/>
    </xf>
    <xf numFmtId="49" fontId="7" fillId="2" borderId="48" xfId="0" applyNumberFormat="1" applyFont="1" applyFill="1" applyBorder="1" applyAlignment="1" applyProtection="1">
      <alignment horizontal="left" vertical="top" wrapText="1"/>
      <protection locked="0"/>
    </xf>
    <xf numFmtId="49" fontId="7" fillId="2" borderId="49" xfId="0" applyNumberFormat="1" applyFont="1" applyFill="1" applyBorder="1" applyAlignment="1" applyProtection="1">
      <alignment horizontal="left" vertical="top" wrapText="1"/>
      <protection locked="0"/>
    </xf>
    <xf numFmtId="0" fontId="13" fillId="0" borderId="51" xfId="0" applyFont="1" applyBorder="1" applyAlignment="1">
      <alignment vertical="center" wrapText="1"/>
    </xf>
    <xf numFmtId="0" fontId="12" fillId="0" borderId="51" xfId="0" applyFont="1" applyBorder="1" applyAlignment="1">
      <alignment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6" fillId="6" borderId="18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49" fontId="7" fillId="2" borderId="53" xfId="0" applyNumberFormat="1" applyFont="1" applyFill="1" applyBorder="1" applyAlignment="1" applyProtection="1">
      <alignment horizontal="left" vertical="top" wrapText="1"/>
      <protection locked="0"/>
    </xf>
    <xf numFmtId="0" fontId="13" fillId="0" borderId="54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2" fillId="0" borderId="55" xfId="0" applyFont="1" applyBorder="1" applyAlignment="1">
      <alignment vertical="center" wrapText="1"/>
    </xf>
    <xf numFmtId="0" fontId="12" fillId="0" borderId="54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" fontId="8" fillId="4" borderId="4" xfId="0" applyNumberFormat="1" applyFont="1" applyFill="1" applyBorder="1" applyAlignment="1" applyProtection="1">
      <alignment horizontal="right" vertical="center" wrapText="1"/>
    </xf>
    <xf numFmtId="4" fontId="8" fillId="4" borderId="47" xfId="0" applyNumberFormat="1" applyFont="1" applyFill="1" applyBorder="1" applyAlignment="1" applyProtection="1">
      <alignment horizontal="right" vertical="center" wrapText="1"/>
    </xf>
    <xf numFmtId="4" fontId="8" fillId="4" borderId="5" xfId="0" applyNumberFormat="1" applyFont="1" applyFill="1" applyBorder="1" applyAlignment="1" applyProtection="1">
      <alignment horizontal="right" vertical="center" wrapText="1"/>
    </xf>
    <xf numFmtId="4" fontId="8" fillId="4" borderId="43" xfId="0" applyNumberFormat="1" applyFont="1" applyFill="1" applyBorder="1" applyAlignment="1" applyProtection="1">
      <alignment horizontal="right" vertical="center" wrapText="1"/>
    </xf>
    <xf numFmtId="4" fontId="8" fillId="4" borderId="6" xfId="0" applyNumberFormat="1" applyFont="1" applyFill="1" applyBorder="1" applyAlignment="1" applyProtection="1">
      <alignment horizontal="right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4" fontId="7" fillId="4" borderId="7" xfId="0" applyNumberFormat="1" applyFont="1" applyFill="1" applyBorder="1" applyAlignment="1" applyProtection="1">
      <alignment horizontal="right" vertical="top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5"/>
  <sheetViews>
    <sheetView tabSelected="1" topLeftCell="B193" zoomScale="90" zoomScaleNormal="90" workbookViewId="0">
      <selection activeCell="J11" sqref="J11"/>
    </sheetView>
  </sheetViews>
  <sheetFormatPr defaultRowHeight="15" x14ac:dyDescent="0.25"/>
  <cols>
    <col min="1" max="1" width="4.5703125" customWidth="1"/>
    <col min="2" max="2" width="9.140625" customWidth="1"/>
    <col min="3" max="3" width="53.5703125" style="23" customWidth="1"/>
    <col min="4" max="4" width="7.140625" customWidth="1"/>
    <col min="5" max="5" width="17.140625" customWidth="1"/>
    <col min="6" max="6" width="17.42578125" customWidth="1"/>
    <col min="7" max="7" width="22.85546875" customWidth="1"/>
    <col min="8" max="8" width="11.42578125" bestFit="1" customWidth="1"/>
    <col min="10" max="10" width="55" style="23" customWidth="1"/>
    <col min="11" max="11" width="22.28515625" style="23" customWidth="1"/>
    <col min="12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75" t="s">
        <v>194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76" t="s">
        <v>11</v>
      </c>
      <c r="C3" s="77"/>
      <c r="D3" s="77"/>
      <c r="E3" s="85"/>
      <c r="F3" s="13" t="s">
        <v>34</v>
      </c>
      <c r="G3" s="11" t="s">
        <v>2</v>
      </c>
      <c r="H3" s="1"/>
      <c r="I3" s="76" t="s">
        <v>29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8"/>
      <c r="U3" s="1"/>
      <c r="V3" s="1"/>
      <c r="W3" s="1"/>
      <c r="X3" s="1"/>
      <c r="Y3" s="1"/>
      <c r="Z3" s="1"/>
      <c r="AA3" s="1"/>
    </row>
    <row r="4" spans="1:27" ht="14.25" customHeight="1" x14ac:dyDescent="0.25">
      <c r="B4" s="1"/>
      <c r="C4" s="1"/>
      <c r="D4" s="1"/>
      <c r="E4" s="1"/>
      <c r="F4" s="1"/>
      <c r="G4" s="1"/>
      <c r="H4" s="1"/>
      <c r="I4" s="79" t="s">
        <v>30</v>
      </c>
      <c r="J4" s="79"/>
      <c r="K4" s="79"/>
      <c r="L4" s="79"/>
      <c r="M4" s="79"/>
      <c r="N4" s="79"/>
      <c r="O4" s="7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 thickBot="1" x14ac:dyDescent="0.3">
      <c r="B5" s="1"/>
      <c r="C5" s="1"/>
      <c r="D5" s="1"/>
      <c r="E5" s="1"/>
      <c r="F5" s="1"/>
      <c r="G5" s="1"/>
      <c r="H5" s="1"/>
      <c r="I5" s="52" t="s">
        <v>31</v>
      </c>
      <c r="J5" s="52"/>
      <c r="K5" s="52"/>
      <c r="L5" s="52"/>
      <c r="M5" s="52"/>
      <c r="N5" s="52"/>
      <c r="O5" s="5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89" t="s">
        <v>12</v>
      </c>
      <c r="C6" s="90"/>
      <c r="D6" s="91"/>
      <c r="E6" s="91"/>
      <c r="F6" s="92"/>
      <c r="G6" s="93"/>
      <c r="H6" s="3"/>
      <c r="I6" s="76" t="s">
        <v>3</v>
      </c>
      <c r="J6" s="77"/>
      <c r="K6" s="77"/>
      <c r="L6" s="77"/>
      <c r="M6" s="77"/>
      <c r="N6" s="77"/>
      <c r="O6" s="77"/>
      <c r="P6" s="77"/>
      <c r="Q6" s="78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15.5" thickBot="1" x14ac:dyDescent="0.3">
      <c r="B7" s="37" t="s">
        <v>4</v>
      </c>
      <c r="C7" s="38" t="s">
        <v>0</v>
      </c>
      <c r="D7" s="38" t="s">
        <v>8</v>
      </c>
      <c r="E7" s="39" t="s">
        <v>9</v>
      </c>
      <c r="F7" s="39" t="s">
        <v>5</v>
      </c>
      <c r="G7" s="40" t="s">
        <v>10</v>
      </c>
      <c r="H7" s="1"/>
      <c r="I7" s="5" t="s">
        <v>4</v>
      </c>
      <c r="J7" s="14" t="s">
        <v>1</v>
      </c>
      <c r="K7" s="55" t="s">
        <v>14</v>
      </c>
      <c r="L7" s="56" t="s">
        <v>32</v>
      </c>
      <c r="M7" s="14" t="s">
        <v>8</v>
      </c>
      <c r="N7" s="19" t="s">
        <v>9</v>
      </c>
      <c r="O7" s="19" t="s">
        <v>15</v>
      </c>
      <c r="P7" s="19" t="s">
        <v>5</v>
      </c>
      <c r="Q7" s="6" t="s">
        <v>16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41"/>
      <c r="C8" s="42" t="s">
        <v>33</v>
      </c>
      <c r="D8" s="42"/>
      <c r="E8" s="42"/>
      <c r="F8" s="42"/>
      <c r="G8" s="43"/>
      <c r="H8" s="1"/>
      <c r="I8" s="34"/>
      <c r="J8" s="33"/>
      <c r="K8" s="33"/>
      <c r="L8" s="33"/>
      <c r="M8" s="33"/>
      <c r="N8" s="33"/>
      <c r="O8" s="33"/>
      <c r="P8" s="33"/>
      <c r="Q8" s="27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6.75" customHeight="1" thickBot="1" x14ac:dyDescent="0.3">
      <c r="A9" s="4"/>
      <c r="B9" s="28">
        <v>1</v>
      </c>
      <c r="C9" s="71" t="s">
        <v>35</v>
      </c>
      <c r="D9" s="30" t="s">
        <v>13</v>
      </c>
      <c r="E9" s="31">
        <v>15853.33</v>
      </c>
      <c r="F9" s="63">
        <v>1</v>
      </c>
      <c r="G9" s="32">
        <f>E9*F9</f>
        <v>15853.33</v>
      </c>
      <c r="H9" s="15"/>
      <c r="I9" s="10">
        <f>B9</f>
        <v>1</v>
      </c>
      <c r="J9" s="29" t="str">
        <f>C9</f>
        <v>Картридж HP (Q5950A) черный для HP Сolor LaserJet 4700 (10000 стр) оригинальный</v>
      </c>
      <c r="K9" s="57"/>
      <c r="L9" s="35"/>
      <c r="M9" s="36" t="str">
        <f>D9</f>
        <v>шт.</v>
      </c>
      <c r="N9" s="31">
        <f>E9</f>
        <v>15853.33</v>
      </c>
      <c r="O9" s="30"/>
      <c r="P9" s="36">
        <f>F9</f>
        <v>1</v>
      </c>
      <c r="Q9" s="18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7" customHeight="1" thickBot="1" x14ac:dyDescent="0.3">
      <c r="A10" s="4"/>
      <c r="B10" s="50">
        <v>2</v>
      </c>
      <c r="C10" s="46" t="s">
        <v>36</v>
      </c>
      <c r="D10" s="45" t="s">
        <v>13</v>
      </c>
      <c r="E10" s="22">
        <v>22979.17</v>
      </c>
      <c r="F10" s="64">
        <v>1</v>
      </c>
      <c r="G10" s="24">
        <f t="shared" ref="G10" si="0">E10*F10</f>
        <v>22979.17</v>
      </c>
      <c r="H10" s="15"/>
      <c r="I10" s="10">
        <f t="shared" ref="I10:J25" si="1">B10</f>
        <v>2</v>
      </c>
      <c r="J10" s="29" t="str">
        <f t="shared" si="1"/>
        <v>Картридж HP (Q5951A) голубой для HP Сolor LaserJet 4700 (10000 стр) оригинальный</v>
      </c>
      <c r="K10" s="57"/>
      <c r="L10" s="16"/>
      <c r="M10" s="20" t="str">
        <f t="shared" ref="M10" si="2">D10</f>
        <v>шт.</v>
      </c>
      <c r="N10" s="22">
        <f t="shared" ref="N10" si="3">E10</f>
        <v>22979.17</v>
      </c>
      <c r="O10" s="21"/>
      <c r="P10" s="20">
        <f t="shared" ref="P10" si="4">F10</f>
        <v>1</v>
      </c>
      <c r="Q10" s="18">
        <f t="shared" ref="Q10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7" customHeight="1" thickBot="1" x14ac:dyDescent="0.3">
      <c r="A11" s="4"/>
      <c r="B11" s="49">
        <v>3</v>
      </c>
      <c r="C11" s="46" t="s">
        <v>37</v>
      </c>
      <c r="D11" s="45" t="s">
        <v>13</v>
      </c>
      <c r="E11" s="22">
        <v>21785</v>
      </c>
      <c r="F11" s="64">
        <v>2</v>
      </c>
      <c r="G11" s="24">
        <f t="shared" ref="G11" si="6">E11*F11</f>
        <v>43570</v>
      </c>
      <c r="H11" s="15"/>
      <c r="I11" s="10">
        <f t="shared" ref="I11" si="7">B11</f>
        <v>3</v>
      </c>
      <c r="J11" s="29" t="str">
        <f t="shared" si="1"/>
        <v>Картридж HP (Q5952A) желтый для HP LaserJet 4700 (10000 стр) оригинальный</v>
      </c>
      <c r="K11" s="57"/>
      <c r="L11" s="16"/>
      <c r="M11" s="20" t="str">
        <f t="shared" ref="M11" si="8">D11</f>
        <v>шт.</v>
      </c>
      <c r="N11" s="22">
        <f t="shared" ref="N11" si="9">E11</f>
        <v>21785</v>
      </c>
      <c r="O11" s="21"/>
      <c r="P11" s="20">
        <f t="shared" ref="P11" si="10">F11</f>
        <v>2</v>
      </c>
      <c r="Q11" s="18">
        <f t="shared" ref="Q11" si="11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7" customHeight="1" thickBot="1" x14ac:dyDescent="0.3">
      <c r="A12" s="4"/>
      <c r="B12" s="50">
        <v>4</v>
      </c>
      <c r="C12" s="46" t="s">
        <v>38</v>
      </c>
      <c r="D12" s="45" t="s">
        <v>13</v>
      </c>
      <c r="E12" s="22">
        <v>21785</v>
      </c>
      <c r="F12" s="64">
        <v>2</v>
      </c>
      <c r="G12" s="24">
        <f t="shared" ref="G12" si="12">E12*F12</f>
        <v>43570</v>
      </c>
      <c r="H12" s="15"/>
      <c r="I12" s="10">
        <f t="shared" ref="I12" si="13">B12</f>
        <v>4</v>
      </c>
      <c r="J12" s="29" t="str">
        <f t="shared" si="1"/>
        <v>Картридж HP (Q5953A) розовый для HP LaserJet 4700 (10000 стр) оригинальный</v>
      </c>
      <c r="K12" s="57"/>
      <c r="L12" s="16"/>
      <c r="M12" s="20" t="str">
        <f t="shared" ref="M12" si="14">D12</f>
        <v>шт.</v>
      </c>
      <c r="N12" s="22">
        <f t="shared" ref="N12" si="15">E12</f>
        <v>21785</v>
      </c>
      <c r="O12" s="21"/>
      <c r="P12" s="20">
        <f t="shared" ref="P12" si="16">F12</f>
        <v>2</v>
      </c>
      <c r="Q12" s="18">
        <f t="shared" ref="Q12" si="17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7" customHeight="1" thickBot="1" x14ac:dyDescent="0.3">
      <c r="A13" s="4"/>
      <c r="B13" s="49">
        <v>5</v>
      </c>
      <c r="C13" s="25" t="s">
        <v>39</v>
      </c>
      <c r="D13" s="45" t="s">
        <v>13</v>
      </c>
      <c r="E13" s="22">
        <v>17354.169999999998</v>
      </c>
      <c r="F13" s="64">
        <v>3</v>
      </c>
      <c r="G13" s="24">
        <f t="shared" ref="G13" si="18">E13*F13</f>
        <v>52062.509999999995</v>
      </c>
      <c r="H13" s="15"/>
      <c r="I13" s="10">
        <f t="shared" ref="I13" si="19">B13</f>
        <v>5</v>
      </c>
      <c r="J13" s="29" t="str">
        <f t="shared" si="1"/>
        <v>Картридж HP CE270A Black (оригинальный)</v>
      </c>
      <c r="K13" s="57"/>
      <c r="L13" s="16"/>
      <c r="M13" s="20" t="str">
        <f t="shared" ref="M13" si="20">D13</f>
        <v>шт.</v>
      </c>
      <c r="N13" s="22">
        <f t="shared" ref="N13" si="21">E13</f>
        <v>17354.169999999998</v>
      </c>
      <c r="O13" s="21"/>
      <c r="P13" s="20">
        <f t="shared" ref="P13" si="22">F13</f>
        <v>3</v>
      </c>
      <c r="Q13" s="18">
        <f t="shared" ref="Q13" si="23">O13*P13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7" customHeight="1" thickBot="1" x14ac:dyDescent="0.3">
      <c r="A14" s="4"/>
      <c r="B14" s="50">
        <v>6</v>
      </c>
      <c r="C14" s="25" t="s">
        <v>40</v>
      </c>
      <c r="D14" s="45" t="s">
        <v>13</v>
      </c>
      <c r="E14" s="22">
        <v>28240</v>
      </c>
      <c r="F14" s="64">
        <v>2</v>
      </c>
      <c r="G14" s="24">
        <f t="shared" ref="G14" si="24">E14*F14</f>
        <v>56480</v>
      </c>
      <c r="H14" s="15"/>
      <c r="I14" s="10">
        <f t="shared" ref="I14" si="25">B14</f>
        <v>6</v>
      </c>
      <c r="J14" s="29" t="str">
        <f t="shared" si="1"/>
        <v>Картридж HP CE271A голубой cyan (оригинальный)</v>
      </c>
      <c r="K14" s="57"/>
      <c r="L14" s="16"/>
      <c r="M14" s="20" t="str">
        <f t="shared" ref="M14" si="26">D14</f>
        <v>шт.</v>
      </c>
      <c r="N14" s="22">
        <f t="shared" ref="N14" si="27">E14</f>
        <v>28240</v>
      </c>
      <c r="O14" s="21"/>
      <c r="P14" s="20">
        <f t="shared" ref="P14" si="28">F14</f>
        <v>2</v>
      </c>
      <c r="Q14" s="18">
        <f t="shared" ref="Q14" si="29">O14*P14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7" customHeight="1" thickBot="1" x14ac:dyDescent="0.3">
      <c r="A15" s="4"/>
      <c r="B15" s="49">
        <v>7</v>
      </c>
      <c r="C15" s="25" t="s">
        <v>41</v>
      </c>
      <c r="D15" s="45" t="s">
        <v>13</v>
      </c>
      <c r="E15" s="22">
        <v>28240</v>
      </c>
      <c r="F15" s="64">
        <v>1</v>
      </c>
      <c r="G15" s="24">
        <f t="shared" ref="G15" si="30">E15*F15</f>
        <v>28240</v>
      </c>
      <c r="H15" s="15"/>
      <c r="I15" s="10">
        <f t="shared" ref="I15" si="31">B15</f>
        <v>7</v>
      </c>
      <c r="J15" s="29" t="str">
        <f t="shared" si="1"/>
        <v>Картридж HP CE272A yellow (оригинальный)</v>
      </c>
      <c r="K15" s="57"/>
      <c r="L15" s="16"/>
      <c r="M15" s="20" t="str">
        <f t="shared" ref="M15" si="32">D15</f>
        <v>шт.</v>
      </c>
      <c r="N15" s="22">
        <f t="shared" ref="N15" si="33">E15</f>
        <v>28240</v>
      </c>
      <c r="O15" s="21"/>
      <c r="P15" s="20">
        <f t="shared" ref="P15" si="34">F15</f>
        <v>1</v>
      </c>
      <c r="Q15" s="18">
        <f t="shared" ref="Q15" si="35">O15*P15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7" customHeight="1" thickBot="1" x14ac:dyDescent="0.3">
      <c r="A16" s="4"/>
      <c r="B16" s="50">
        <v>8</v>
      </c>
      <c r="C16" s="25" t="s">
        <v>42</v>
      </c>
      <c r="D16" s="45" t="s">
        <v>13</v>
      </c>
      <c r="E16" s="22">
        <v>28240</v>
      </c>
      <c r="F16" s="64">
        <v>1</v>
      </c>
      <c r="G16" s="24">
        <f t="shared" ref="G16" si="36">E16*F16</f>
        <v>28240</v>
      </c>
      <c r="H16" s="15"/>
      <c r="I16" s="10">
        <f t="shared" ref="I16" si="37">B16</f>
        <v>8</v>
      </c>
      <c r="J16" s="29" t="str">
        <f t="shared" si="1"/>
        <v>Картридж HP CE273A Magenta (оригинальный)</v>
      </c>
      <c r="K16" s="57"/>
      <c r="L16" s="16"/>
      <c r="M16" s="20" t="str">
        <f t="shared" ref="M16" si="38">D16</f>
        <v>шт.</v>
      </c>
      <c r="N16" s="22">
        <f t="shared" ref="N16" si="39">E16</f>
        <v>28240</v>
      </c>
      <c r="O16" s="21"/>
      <c r="P16" s="20">
        <f t="shared" ref="P16" si="40">F16</f>
        <v>1</v>
      </c>
      <c r="Q16" s="18">
        <f t="shared" ref="Q16" si="41">O16*P16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7" customHeight="1" thickBot="1" x14ac:dyDescent="0.3">
      <c r="A17" s="4"/>
      <c r="B17" s="49">
        <v>9</v>
      </c>
      <c r="C17" s="46" t="s">
        <v>43</v>
      </c>
      <c r="D17" s="45" t="s">
        <v>13</v>
      </c>
      <c r="E17" s="22">
        <v>4299.17</v>
      </c>
      <c r="F17" s="64">
        <v>5</v>
      </c>
      <c r="G17" s="24">
        <f t="shared" ref="G17" si="42">E17*F17</f>
        <v>21495.85</v>
      </c>
      <c r="H17" s="15"/>
      <c r="I17" s="10">
        <f t="shared" ref="I17" si="43">B17</f>
        <v>9</v>
      </c>
      <c r="J17" s="29" t="str">
        <f t="shared" si="1"/>
        <v>Картридж HP (Q2612A) черный для HP LaserJet 1010/1012/1015/1020/3015/ (2500 стр) оригинальный</v>
      </c>
      <c r="K17" s="57"/>
      <c r="L17" s="16"/>
      <c r="M17" s="20" t="str">
        <f t="shared" ref="M17" si="44">D17</f>
        <v>шт.</v>
      </c>
      <c r="N17" s="22">
        <f t="shared" ref="N17" si="45">E17</f>
        <v>4299.17</v>
      </c>
      <c r="O17" s="21"/>
      <c r="P17" s="20">
        <f t="shared" ref="P17" si="46">F17</f>
        <v>5</v>
      </c>
      <c r="Q17" s="18">
        <f t="shared" ref="Q17" si="47">O17*P17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7" customHeight="1" thickBot="1" x14ac:dyDescent="0.3">
      <c r="A18" s="4"/>
      <c r="B18" s="50">
        <v>10</v>
      </c>
      <c r="C18" s="46" t="s">
        <v>44</v>
      </c>
      <c r="D18" s="45" t="s">
        <v>13</v>
      </c>
      <c r="E18" s="22">
        <v>14874.17</v>
      </c>
      <c r="F18" s="64">
        <v>10</v>
      </c>
      <c r="G18" s="24">
        <f t="shared" ref="G18" si="48">E18*F18</f>
        <v>148741.70000000001</v>
      </c>
      <c r="H18" s="15"/>
      <c r="I18" s="10">
        <f t="shared" ref="I18" si="49">B18</f>
        <v>10</v>
      </c>
      <c r="J18" s="29" t="str">
        <f t="shared" si="1"/>
        <v>картридж HP LaserJet 59X CF259X (10000 страниц)</v>
      </c>
      <c r="K18" s="57"/>
      <c r="L18" s="16"/>
      <c r="M18" s="20" t="str">
        <f t="shared" ref="M18" si="50">D18</f>
        <v>шт.</v>
      </c>
      <c r="N18" s="22">
        <f t="shared" ref="N18" si="51">E18</f>
        <v>14874.17</v>
      </c>
      <c r="O18" s="21"/>
      <c r="P18" s="20">
        <f t="shared" ref="P18" si="52">F18</f>
        <v>10</v>
      </c>
      <c r="Q18" s="18">
        <f t="shared" ref="Q18" si="53">O18*P18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7" customHeight="1" thickBot="1" x14ac:dyDescent="0.3">
      <c r="A19" s="4"/>
      <c r="B19" s="49">
        <v>11</v>
      </c>
      <c r="C19" s="46" t="s">
        <v>45</v>
      </c>
      <c r="D19" s="45" t="s">
        <v>13</v>
      </c>
      <c r="E19" s="22">
        <v>9916.67</v>
      </c>
      <c r="F19" s="64">
        <v>25</v>
      </c>
      <c r="G19" s="24">
        <f t="shared" ref="G19" si="54">E19*F19</f>
        <v>247916.75</v>
      </c>
      <c r="H19" s="15"/>
      <c r="I19" s="10">
        <f t="shared" ref="I19" si="55">B19</f>
        <v>11</v>
      </c>
      <c r="J19" s="29" t="str">
        <f t="shared" si="1"/>
        <v>Картридж HP (CF280X) черный для HP LaserJet Pro M401/M425 (6900 стр) оригинальный</v>
      </c>
      <c r="K19" s="57"/>
      <c r="L19" s="16"/>
      <c r="M19" s="20" t="str">
        <f t="shared" ref="M19" si="56">D19</f>
        <v>шт.</v>
      </c>
      <c r="N19" s="22">
        <f t="shared" ref="N19" si="57">E19</f>
        <v>9916.67</v>
      </c>
      <c r="O19" s="21"/>
      <c r="P19" s="20">
        <f t="shared" ref="P19" si="58">F19</f>
        <v>25</v>
      </c>
      <c r="Q19" s="18">
        <f t="shared" ref="Q19" si="59">O19*P19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7" customHeight="1" thickBot="1" x14ac:dyDescent="0.3">
      <c r="A20" s="4"/>
      <c r="B20" s="50">
        <v>12</v>
      </c>
      <c r="C20" s="46" t="s">
        <v>46</v>
      </c>
      <c r="D20" s="45" t="s">
        <v>13</v>
      </c>
      <c r="E20" s="22">
        <v>19526.669999999998</v>
      </c>
      <c r="F20" s="64">
        <v>12</v>
      </c>
      <c r="G20" s="24">
        <f t="shared" ref="G20" si="60">E20*F20</f>
        <v>234320.03999999998</v>
      </c>
      <c r="H20" s="15"/>
      <c r="I20" s="10">
        <f t="shared" ref="I20" si="61">B20</f>
        <v>12</v>
      </c>
      <c r="J20" s="29" t="str">
        <f t="shared" si="1"/>
        <v>Kартридж CF281X Hewlett-Packard HP 81X Black LaserJet увеличенной емкости(оригинальный)</v>
      </c>
      <c r="K20" s="57"/>
      <c r="L20" s="16"/>
      <c r="M20" s="20" t="str">
        <f t="shared" ref="M20" si="62">D20</f>
        <v>шт.</v>
      </c>
      <c r="N20" s="22">
        <f t="shared" ref="N20" si="63">E20</f>
        <v>19526.669999999998</v>
      </c>
      <c r="O20" s="21"/>
      <c r="P20" s="20">
        <f t="shared" ref="P20" si="64">F20</f>
        <v>12</v>
      </c>
      <c r="Q20" s="18">
        <f t="shared" ref="Q20" si="65">O20*P20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7" customHeight="1" thickBot="1" x14ac:dyDescent="0.3">
      <c r="A21" s="4"/>
      <c r="B21" s="49">
        <v>13</v>
      </c>
      <c r="C21" s="46" t="s">
        <v>47</v>
      </c>
      <c r="D21" s="45" t="s">
        <v>13</v>
      </c>
      <c r="E21" s="22">
        <v>17829.169999999998</v>
      </c>
      <c r="F21" s="64">
        <v>3</v>
      </c>
      <c r="G21" s="24">
        <f t="shared" ref="G21" si="66">E21*F21</f>
        <v>53487.509999999995</v>
      </c>
      <c r="H21" s="15"/>
      <c r="I21" s="10">
        <f t="shared" ref="I21" si="67">B21</f>
        <v>13</v>
      </c>
      <c r="J21" s="29" t="str">
        <f t="shared" si="1"/>
        <v>Картридж HP (CE390X) черный для HP LaserJet M4555 (24000 стр) оригинальный</v>
      </c>
      <c r="K21" s="57"/>
      <c r="L21" s="16"/>
      <c r="M21" s="20" t="str">
        <f t="shared" ref="M21" si="68">D21</f>
        <v>шт.</v>
      </c>
      <c r="N21" s="22">
        <f t="shared" ref="N21" si="69">E21</f>
        <v>17829.169999999998</v>
      </c>
      <c r="O21" s="21"/>
      <c r="P21" s="20">
        <f t="shared" ref="P21" si="70">F21</f>
        <v>3</v>
      </c>
      <c r="Q21" s="18">
        <f t="shared" ref="Q21" si="71">O21*P21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7" customHeight="1" thickBot="1" x14ac:dyDescent="0.3">
      <c r="A22" s="4"/>
      <c r="B22" s="50">
        <v>14</v>
      </c>
      <c r="C22" s="46" t="s">
        <v>48</v>
      </c>
      <c r="D22" s="45" t="s">
        <v>13</v>
      </c>
      <c r="E22" s="22">
        <v>9885</v>
      </c>
      <c r="F22" s="64">
        <v>25</v>
      </c>
      <c r="G22" s="24">
        <f t="shared" ref="G22" si="72">E22*F22</f>
        <v>247125</v>
      </c>
      <c r="H22" s="15"/>
      <c r="I22" s="10">
        <f t="shared" ref="I22" si="73">B22</f>
        <v>14</v>
      </c>
      <c r="J22" s="29" t="str">
        <f t="shared" si="1"/>
        <v>Картридж HP (CE505X) черный для HP LaserJet P2035/P2055d/P2055dn (6500 стр) оригинальный</v>
      </c>
      <c r="K22" s="57"/>
      <c r="L22" s="16"/>
      <c r="M22" s="20" t="str">
        <f t="shared" ref="M22" si="74">D22</f>
        <v>шт.</v>
      </c>
      <c r="N22" s="22">
        <f t="shared" ref="N22" si="75">E22</f>
        <v>9885</v>
      </c>
      <c r="O22" s="21"/>
      <c r="P22" s="20">
        <f t="shared" ref="P22" si="76">F22</f>
        <v>25</v>
      </c>
      <c r="Q22" s="18">
        <f t="shared" ref="Q22" si="77">O22*P22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7" customHeight="1" thickBot="1" x14ac:dyDescent="0.3">
      <c r="A23" s="4"/>
      <c r="B23" s="49">
        <v>15</v>
      </c>
      <c r="C23" s="46" t="s">
        <v>49</v>
      </c>
      <c r="D23" s="45" t="s">
        <v>13</v>
      </c>
      <c r="E23" s="22">
        <v>15360.83</v>
      </c>
      <c r="F23" s="64">
        <v>2</v>
      </c>
      <c r="G23" s="24">
        <f t="shared" ref="G23" si="78">E23*F23</f>
        <v>30721.66</v>
      </c>
      <c r="H23" s="15"/>
      <c r="I23" s="10">
        <f t="shared" ref="I23" si="79">B23</f>
        <v>15</v>
      </c>
      <c r="J23" s="29" t="str">
        <f t="shared" si="1"/>
        <v>Картридж HP CF214X для HP LaserJet 700 MFP/M712/ M725/MFP Enterprise 700 (оригинальный)</v>
      </c>
      <c r="K23" s="57"/>
      <c r="L23" s="16"/>
      <c r="M23" s="20" t="str">
        <f t="shared" ref="M23" si="80">D23</f>
        <v>шт.</v>
      </c>
      <c r="N23" s="22">
        <f t="shared" ref="N23" si="81">E23</f>
        <v>15360.83</v>
      </c>
      <c r="O23" s="21"/>
      <c r="P23" s="20">
        <f t="shared" ref="P23" si="82">F23</f>
        <v>2</v>
      </c>
      <c r="Q23" s="18">
        <f t="shared" ref="Q23" si="83">O23*P23</f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7" customHeight="1" thickBot="1" x14ac:dyDescent="0.3">
      <c r="A24" s="4"/>
      <c r="B24" s="50">
        <v>16</v>
      </c>
      <c r="C24" s="25" t="s">
        <v>50</v>
      </c>
      <c r="D24" s="45" t="s">
        <v>13</v>
      </c>
      <c r="E24" s="22">
        <v>9305</v>
      </c>
      <c r="F24" s="64">
        <v>10</v>
      </c>
      <c r="G24" s="24">
        <f t="shared" ref="G24" si="84">E24*F24</f>
        <v>93050</v>
      </c>
      <c r="H24" s="15"/>
      <c r="I24" s="10">
        <f t="shared" ref="I24" si="85">B24</f>
        <v>16</v>
      </c>
      <c r="J24" s="29" t="str">
        <f t="shared" si="1"/>
        <v>Картридж Kyocera (TK-3130) черный для  Kyosera FS-4200 black (оригинальный)</v>
      </c>
      <c r="K24" s="57"/>
      <c r="L24" s="16"/>
      <c r="M24" s="20" t="str">
        <f t="shared" ref="M24" si="86">D24</f>
        <v>шт.</v>
      </c>
      <c r="N24" s="22">
        <f t="shared" ref="N24" si="87">E24</f>
        <v>9305</v>
      </c>
      <c r="O24" s="21"/>
      <c r="P24" s="20">
        <f t="shared" ref="P24" si="88">F24</f>
        <v>10</v>
      </c>
      <c r="Q24" s="18">
        <f t="shared" ref="Q24" si="89">O24*P24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7" customHeight="1" thickBot="1" x14ac:dyDescent="0.3">
      <c r="A25" s="4"/>
      <c r="B25" s="49">
        <v>17</v>
      </c>
      <c r="C25" s="25" t="s">
        <v>51</v>
      </c>
      <c r="D25" s="45" t="s">
        <v>13</v>
      </c>
      <c r="E25" s="22">
        <v>11206.67</v>
      </c>
      <c r="F25" s="64">
        <v>4</v>
      </c>
      <c r="G25" s="24">
        <f t="shared" ref="G25" si="90">E25*F25</f>
        <v>44826.68</v>
      </c>
      <c r="H25" s="15"/>
      <c r="I25" s="10">
        <f t="shared" ref="I25" si="91">B25</f>
        <v>17</v>
      </c>
      <c r="J25" s="29" t="str">
        <f t="shared" si="1"/>
        <v>Тонер-картридж Kyocera TK-5280K 13 000 стр. Black для M6235cidn/M6635cidn/P6235cdn оригинал</v>
      </c>
      <c r="K25" s="57"/>
      <c r="L25" s="16"/>
      <c r="M25" s="20" t="str">
        <f t="shared" ref="M25" si="92">D25</f>
        <v>шт.</v>
      </c>
      <c r="N25" s="22">
        <f t="shared" ref="N25" si="93">E25</f>
        <v>11206.67</v>
      </c>
      <c r="O25" s="21"/>
      <c r="P25" s="20">
        <f t="shared" ref="P25" si="94">F25</f>
        <v>4</v>
      </c>
      <c r="Q25" s="18">
        <f t="shared" ref="Q25" si="95">O25*P25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7" customHeight="1" thickBot="1" x14ac:dyDescent="0.3">
      <c r="A26" s="4"/>
      <c r="B26" s="50">
        <v>18</v>
      </c>
      <c r="C26" s="25" t="s">
        <v>52</v>
      </c>
      <c r="D26" s="45" t="s">
        <v>13</v>
      </c>
      <c r="E26" s="22">
        <v>12934.17</v>
      </c>
      <c r="F26" s="64">
        <v>4</v>
      </c>
      <c r="G26" s="24">
        <f t="shared" ref="G26:G34" si="96">E26*F26</f>
        <v>51736.68</v>
      </c>
      <c r="H26" s="15"/>
      <c r="I26" s="10">
        <f t="shared" ref="I26:I34" si="97">B26</f>
        <v>18</v>
      </c>
      <c r="J26" s="29" t="str">
        <f t="shared" ref="J26:J36" si="98">C26</f>
        <v>Тонер-картридж Kyocera TK-5280C 11 000 стр. Cyan для M6235cidn/M6635cidn/P6235cdn оригинал</v>
      </c>
      <c r="K26" s="57"/>
      <c r="L26" s="16"/>
      <c r="M26" s="20" t="str">
        <f t="shared" ref="M26:M34" si="99">D26</f>
        <v>шт.</v>
      </c>
      <c r="N26" s="22">
        <f t="shared" ref="N26:N34" si="100">E26</f>
        <v>12934.17</v>
      </c>
      <c r="O26" s="21"/>
      <c r="P26" s="20">
        <f t="shared" ref="P26:P34" si="101">F26</f>
        <v>4</v>
      </c>
      <c r="Q26" s="18">
        <f t="shared" ref="Q26:Q34" si="102">O26*P26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7" customHeight="1" thickBot="1" x14ac:dyDescent="0.3">
      <c r="A27" s="4"/>
      <c r="B27" s="49">
        <v>19</v>
      </c>
      <c r="C27" s="25" t="s">
        <v>53</v>
      </c>
      <c r="D27" s="45" t="s">
        <v>13</v>
      </c>
      <c r="E27" s="22">
        <v>12934.17</v>
      </c>
      <c r="F27" s="64">
        <v>4</v>
      </c>
      <c r="G27" s="24">
        <f t="shared" si="96"/>
        <v>51736.68</v>
      </c>
      <c r="H27" s="15"/>
      <c r="I27" s="10">
        <f t="shared" si="97"/>
        <v>19</v>
      </c>
      <c r="J27" s="29" t="str">
        <f t="shared" si="98"/>
        <v>Тонер-картридж Kyocera TK-5280M 11 000 стр. Magenta для M6235cidn/M6635cidn/P6235cdn оригинал</v>
      </c>
      <c r="K27" s="57"/>
      <c r="L27" s="16"/>
      <c r="M27" s="20" t="str">
        <f t="shared" si="99"/>
        <v>шт.</v>
      </c>
      <c r="N27" s="22">
        <f t="shared" si="100"/>
        <v>12934.17</v>
      </c>
      <c r="O27" s="21"/>
      <c r="P27" s="20">
        <f t="shared" si="101"/>
        <v>4</v>
      </c>
      <c r="Q27" s="18">
        <f t="shared" si="102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7" customHeight="1" thickBot="1" x14ac:dyDescent="0.3">
      <c r="A28" s="4"/>
      <c r="B28" s="50">
        <v>20</v>
      </c>
      <c r="C28" s="73" t="s">
        <v>54</v>
      </c>
      <c r="D28" s="45" t="s">
        <v>13</v>
      </c>
      <c r="E28" s="22">
        <v>12934.17</v>
      </c>
      <c r="F28" s="64">
        <v>4</v>
      </c>
      <c r="G28" s="24">
        <f t="shared" ref="G28" si="103">E28*F28</f>
        <v>51736.68</v>
      </c>
      <c r="H28" s="15"/>
      <c r="I28" s="10">
        <f t="shared" ref="I28" si="104">B28</f>
        <v>20</v>
      </c>
      <c r="J28" s="29" t="str">
        <f t="shared" si="98"/>
        <v>Тонер-картридж Kyocera TK-5280Y 11 000 стр. Yellow для M6235cidn/M6635cidn/P6235cdn оригинал</v>
      </c>
      <c r="K28" s="57"/>
      <c r="L28" s="16"/>
      <c r="M28" s="20" t="str">
        <f t="shared" ref="M28" si="105">D28</f>
        <v>шт.</v>
      </c>
      <c r="N28" s="22">
        <f t="shared" ref="N28" si="106">E28</f>
        <v>12934.17</v>
      </c>
      <c r="O28" s="21"/>
      <c r="P28" s="20">
        <f t="shared" ref="P28" si="107">F28</f>
        <v>4</v>
      </c>
      <c r="Q28" s="18">
        <f t="shared" ref="Q28" si="108">O28*P28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7" customHeight="1" thickBot="1" x14ac:dyDescent="0.3">
      <c r="A29" s="4"/>
      <c r="B29" s="49">
        <v>21</v>
      </c>
      <c r="C29" s="25" t="s">
        <v>190</v>
      </c>
      <c r="D29" s="45" t="s">
        <v>13</v>
      </c>
      <c r="E29" s="22">
        <v>17515</v>
      </c>
      <c r="F29" s="64">
        <v>2</v>
      </c>
      <c r="G29" s="24">
        <f t="shared" si="96"/>
        <v>35030</v>
      </c>
      <c r="H29" s="15"/>
      <c r="I29" s="10">
        <f t="shared" si="97"/>
        <v>21</v>
      </c>
      <c r="J29" s="29" t="str">
        <f t="shared" si="98"/>
        <v>Термоузел для hp 606 RM2-6342 оригинал</v>
      </c>
      <c r="K29" s="57"/>
      <c r="L29" s="16"/>
      <c r="M29" s="20" t="str">
        <f t="shared" si="99"/>
        <v>шт.</v>
      </c>
      <c r="N29" s="22">
        <f t="shared" si="100"/>
        <v>17515</v>
      </c>
      <c r="O29" s="21"/>
      <c r="P29" s="20">
        <f t="shared" si="101"/>
        <v>2</v>
      </c>
      <c r="Q29" s="18">
        <f t="shared" si="102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7" customHeight="1" thickBot="1" x14ac:dyDescent="0.3">
      <c r="A30" s="4"/>
      <c r="B30" s="50">
        <v>22</v>
      </c>
      <c r="C30" s="25" t="s">
        <v>191</v>
      </c>
      <c r="D30" s="45" t="s">
        <v>13</v>
      </c>
      <c r="E30" s="22">
        <v>16390.830000000002</v>
      </c>
      <c r="F30" s="64">
        <v>2</v>
      </c>
      <c r="G30" s="24">
        <f t="shared" si="96"/>
        <v>32781.660000000003</v>
      </c>
      <c r="H30" s="15"/>
      <c r="I30" s="10">
        <f t="shared" si="97"/>
        <v>22</v>
      </c>
      <c r="J30" s="29" t="str">
        <f t="shared" si="98"/>
        <v>Термоузел для hp 603 RM1-8396 оригинал</v>
      </c>
      <c r="K30" s="57"/>
      <c r="L30" s="16"/>
      <c r="M30" s="20" t="str">
        <f t="shared" si="99"/>
        <v>шт.</v>
      </c>
      <c r="N30" s="22">
        <f t="shared" si="100"/>
        <v>16390.830000000002</v>
      </c>
      <c r="O30" s="21"/>
      <c r="P30" s="20">
        <f t="shared" si="101"/>
        <v>2</v>
      </c>
      <c r="Q30" s="18">
        <f t="shared" si="102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7" customHeight="1" thickBot="1" x14ac:dyDescent="0.3">
      <c r="A31" s="4"/>
      <c r="B31" s="49">
        <v>23</v>
      </c>
      <c r="C31" s="46" t="s">
        <v>55</v>
      </c>
      <c r="D31" s="45" t="s">
        <v>13</v>
      </c>
      <c r="E31" s="22">
        <v>2188.33</v>
      </c>
      <c r="F31" s="64">
        <v>2</v>
      </c>
      <c r="G31" s="24">
        <f t="shared" ref="G31" si="109">E31*F31</f>
        <v>4376.66</v>
      </c>
      <c r="H31" s="15"/>
      <c r="I31" s="10">
        <f t="shared" ref="I31" si="110">B31</f>
        <v>23</v>
      </c>
      <c r="J31" s="29" t="str">
        <f t="shared" si="98"/>
        <v>Узел привода печи (колебательный узел) HP LJ Enterprise M604/M605/M606 RM2-6231-000CN оригинал</v>
      </c>
      <c r="K31" s="57"/>
      <c r="L31" s="16"/>
      <c r="M31" s="20" t="str">
        <f t="shared" ref="M31" si="111">D31</f>
        <v>шт.</v>
      </c>
      <c r="N31" s="22">
        <f t="shared" ref="N31" si="112">E31</f>
        <v>2188.33</v>
      </c>
      <c r="O31" s="21"/>
      <c r="P31" s="20">
        <f t="shared" ref="P31" si="113">F31</f>
        <v>2</v>
      </c>
      <c r="Q31" s="18">
        <f t="shared" ref="Q31" si="114">O31*P31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7" customHeight="1" thickBot="1" x14ac:dyDescent="0.3">
      <c r="A32" s="4"/>
      <c r="B32" s="50">
        <v>24</v>
      </c>
      <c r="C32" s="46" t="s">
        <v>56</v>
      </c>
      <c r="D32" s="45" t="s">
        <v>13</v>
      </c>
      <c r="E32" s="22">
        <v>1848.33</v>
      </c>
      <c r="F32" s="64">
        <v>2</v>
      </c>
      <c r="G32" s="24">
        <f t="shared" si="96"/>
        <v>3696.66</v>
      </c>
      <c r="H32" s="15"/>
      <c r="I32" s="10">
        <f t="shared" si="97"/>
        <v>24</v>
      </c>
      <c r="J32" s="29" t="str">
        <f t="shared" si="98"/>
        <v>Узел привода узла закрепления (колебательный узел) HP LJ Enterprise M601/ M602/ M603  RC2-2432-M600 оригинал</v>
      </c>
      <c r="K32" s="57"/>
      <c r="L32" s="16"/>
      <c r="M32" s="20" t="str">
        <f t="shared" si="99"/>
        <v>шт.</v>
      </c>
      <c r="N32" s="22">
        <f t="shared" si="100"/>
        <v>1848.33</v>
      </c>
      <c r="O32" s="21"/>
      <c r="P32" s="20">
        <f t="shared" si="101"/>
        <v>2</v>
      </c>
      <c r="Q32" s="18">
        <f t="shared" si="102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7" customHeight="1" thickBot="1" x14ac:dyDescent="0.3">
      <c r="A33" s="4"/>
      <c r="B33" s="49">
        <v>25</v>
      </c>
      <c r="C33" s="72" t="s">
        <v>57</v>
      </c>
      <c r="D33" s="45" t="s">
        <v>13</v>
      </c>
      <c r="E33" s="22">
        <v>5003.33</v>
      </c>
      <c r="F33" s="64">
        <v>1</v>
      </c>
      <c r="G33" s="24">
        <f t="shared" ref="G33" si="115">E33*F33</f>
        <v>5003.33</v>
      </c>
      <c r="H33" s="15"/>
      <c r="I33" s="10">
        <f t="shared" ref="I33" si="116">B33</f>
        <v>25</v>
      </c>
      <c r="J33" s="29" t="str">
        <f t="shared" si="98"/>
        <v>Печатающая головка HP 70 (C9404A) матово-черный, голубой оригинал</v>
      </c>
      <c r="K33" s="57"/>
      <c r="L33" s="16"/>
      <c r="M33" s="20" t="str">
        <f t="shared" ref="M33" si="117">D33</f>
        <v>шт.</v>
      </c>
      <c r="N33" s="22">
        <f t="shared" ref="N33" si="118">E33</f>
        <v>5003.33</v>
      </c>
      <c r="O33" s="21"/>
      <c r="P33" s="20">
        <f t="shared" ref="P33" si="119">F33</f>
        <v>1</v>
      </c>
      <c r="Q33" s="18">
        <f t="shared" ref="Q33" si="120">O33*P33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7" customHeight="1" thickBot="1" x14ac:dyDescent="0.3">
      <c r="A34" s="4"/>
      <c r="B34" s="50">
        <v>26</v>
      </c>
      <c r="C34" s="72" t="s">
        <v>58</v>
      </c>
      <c r="D34" s="45" t="s">
        <v>13</v>
      </c>
      <c r="E34" s="22">
        <v>5003.33</v>
      </c>
      <c r="F34" s="64">
        <v>1</v>
      </c>
      <c r="G34" s="24">
        <f t="shared" si="96"/>
        <v>5003.33</v>
      </c>
      <c r="H34" s="15"/>
      <c r="I34" s="10">
        <f t="shared" si="97"/>
        <v>26</v>
      </c>
      <c r="J34" s="29" t="str">
        <f t="shared" si="98"/>
        <v>Печатающая головка HP 70 (C9406A) желтый, пурпурный оригинал</v>
      </c>
      <c r="K34" s="57"/>
      <c r="L34" s="16"/>
      <c r="M34" s="20" t="str">
        <f t="shared" si="99"/>
        <v>шт.</v>
      </c>
      <c r="N34" s="22">
        <f t="shared" si="100"/>
        <v>5003.33</v>
      </c>
      <c r="O34" s="21"/>
      <c r="P34" s="20">
        <f t="shared" si="101"/>
        <v>1</v>
      </c>
      <c r="Q34" s="18">
        <f t="shared" si="102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7" customHeight="1" thickBot="1" x14ac:dyDescent="0.3">
      <c r="A35" s="4"/>
      <c r="B35" s="49">
        <v>27</v>
      </c>
      <c r="C35" s="72" t="s">
        <v>192</v>
      </c>
      <c r="D35" s="45" t="s">
        <v>13</v>
      </c>
      <c r="E35" s="22">
        <v>5003.33</v>
      </c>
      <c r="F35" s="64">
        <v>1</v>
      </c>
      <c r="G35" s="24">
        <f t="shared" ref="G35:G36" si="121">E35*F35</f>
        <v>5003.33</v>
      </c>
      <c r="H35" s="15"/>
      <c r="I35" s="10">
        <f t="shared" ref="I35:I36" si="122">B35</f>
        <v>27</v>
      </c>
      <c r="J35" s="29" t="str">
        <f t="shared" si="98"/>
        <v>Печатающая головка HP 70 (C9407A) фото черный, светло-серый оригинал</v>
      </c>
      <c r="K35" s="57"/>
      <c r="L35" s="16"/>
      <c r="M35" s="20" t="str">
        <f t="shared" ref="M35:M36" si="123">D35</f>
        <v>шт.</v>
      </c>
      <c r="N35" s="22">
        <f t="shared" ref="N35:N36" si="124">E35</f>
        <v>5003.33</v>
      </c>
      <c r="O35" s="21"/>
      <c r="P35" s="20">
        <f t="shared" ref="P35:P36" si="125">F35</f>
        <v>1</v>
      </c>
      <c r="Q35" s="18">
        <f t="shared" ref="Q35:Q36" si="126">O35*P35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0.75" customHeight="1" thickBot="1" x14ac:dyDescent="0.3">
      <c r="A36" s="4"/>
      <c r="B36" s="50">
        <v>28</v>
      </c>
      <c r="C36" s="72" t="s">
        <v>193</v>
      </c>
      <c r="D36" s="45" t="s">
        <v>13</v>
      </c>
      <c r="E36" s="22">
        <v>4166.67</v>
      </c>
      <c r="F36" s="64">
        <v>2</v>
      </c>
      <c r="G36" s="24">
        <f t="shared" si="121"/>
        <v>8333.34</v>
      </c>
      <c r="H36" s="15"/>
      <c r="I36" s="10">
        <f t="shared" si="122"/>
        <v>28</v>
      </c>
      <c r="J36" s="29" t="str">
        <f t="shared" si="98"/>
        <v>Тонер картридж TK-435 для Kyocera taskalfa 180/181/220/221 оригинальный</v>
      </c>
      <c r="K36" s="53"/>
      <c r="L36" s="16"/>
      <c r="M36" s="20" t="str">
        <f t="shared" si="123"/>
        <v>шт.</v>
      </c>
      <c r="N36" s="22">
        <f t="shared" si="124"/>
        <v>4166.67</v>
      </c>
      <c r="O36" s="21"/>
      <c r="P36" s="20">
        <f t="shared" si="125"/>
        <v>2</v>
      </c>
      <c r="Q36" s="18">
        <f t="shared" si="126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1" customHeight="1" thickBot="1" x14ac:dyDescent="0.3">
      <c r="A37" s="4"/>
      <c r="B37" s="80" t="s">
        <v>28</v>
      </c>
      <c r="C37" s="81"/>
      <c r="D37" s="82"/>
      <c r="E37" s="82"/>
      <c r="F37" s="84"/>
      <c r="G37" s="7">
        <f>SUM(G9:G36)</f>
        <v>1667118.5499999998</v>
      </c>
      <c r="H37" s="1"/>
      <c r="I37" s="80" t="s">
        <v>6</v>
      </c>
      <c r="J37" s="82"/>
      <c r="K37" s="82"/>
      <c r="L37" s="82"/>
      <c r="M37" s="82"/>
      <c r="N37" s="82"/>
      <c r="O37" s="82"/>
      <c r="P37" s="84"/>
      <c r="Q37" s="7">
        <f>SUM(Q9:Q36)</f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" customHeight="1" x14ac:dyDescent="0.25">
      <c r="A38" s="4"/>
      <c r="B38" s="94" t="s">
        <v>17</v>
      </c>
      <c r="C38" s="95"/>
      <c r="D38" s="95"/>
      <c r="E38" s="95"/>
      <c r="F38" s="12">
        <v>0.2</v>
      </c>
      <c r="G38" s="8">
        <f>G37*F38</f>
        <v>333423.70999999996</v>
      </c>
      <c r="H38" s="1"/>
      <c r="I38" s="94" t="s">
        <v>17</v>
      </c>
      <c r="J38" s="95"/>
      <c r="K38" s="95"/>
      <c r="L38" s="95"/>
      <c r="M38" s="95"/>
      <c r="N38" s="95"/>
      <c r="O38" s="95"/>
      <c r="P38" s="12">
        <v>0.2</v>
      </c>
      <c r="Q38" s="8">
        <f>Q37*P38</f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thickBot="1" x14ac:dyDescent="0.3">
      <c r="A39" s="4"/>
      <c r="B39" s="86" t="s">
        <v>7</v>
      </c>
      <c r="C39" s="87"/>
      <c r="D39" s="87"/>
      <c r="E39" s="87"/>
      <c r="F39" s="88"/>
      <c r="G39" s="9">
        <f>G37+G38</f>
        <v>2000542.2599999998</v>
      </c>
      <c r="H39" s="1"/>
      <c r="I39" s="86" t="s">
        <v>7</v>
      </c>
      <c r="J39" s="87"/>
      <c r="K39" s="87"/>
      <c r="L39" s="87"/>
      <c r="M39" s="87"/>
      <c r="N39" s="87"/>
      <c r="O39" s="87"/>
      <c r="P39" s="88"/>
      <c r="Q39" s="9">
        <f>Q37+Q38</f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thickBot="1" x14ac:dyDescent="0.3">
      <c r="B40" s="41"/>
      <c r="C40" s="65" t="s">
        <v>18</v>
      </c>
      <c r="D40" s="42"/>
      <c r="E40" s="42"/>
      <c r="F40" s="65"/>
      <c r="G40" s="43"/>
      <c r="H40" s="1"/>
      <c r="I40" s="34"/>
      <c r="J40" s="33"/>
      <c r="K40" s="33"/>
      <c r="L40" s="33"/>
      <c r="M40" s="33"/>
      <c r="N40" s="33"/>
      <c r="O40" s="33"/>
      <c r="P40" s="33"/>
      <c r="Q40" s="27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6.75" customHeight="1" x14ac:dyDescent="0.25">
      <c r="A41" s="4"/>
      <c r="B41" s="49">
        <v>1</v>
      </c>
      <c r="C41" s="25" t="s">
        <v>59</v>
      </c>
      <c r="D41" s="44" t="s">
        <v>13</v>
      </c>
      <c r="E41" s="51">
        <v>8616.67</v>
      </c>
      <c r="F41" s="67">
        <v>12</v>
      </c>
      <c r="G41" s="32">
        <f>E41*F41</f>
        <v>103400.04000000001</v>
      </c>
      <c r="H41" s="15"/>
      <c r="I41" s="10">
        <f>B41</f>
        <v>1</v>
      </c>
      <c r="J41" s="47" t="str">
        <f>C41</f>
        <v>Тонер-картридж TK-3190 для Kyocera ECOSYS M3655idn оригинал</v>
      </c>
      <c r="K41" s="58"/>
      <c r="L41" s="35"/>
      <c r="M41" s="36" t="str">
        <f>D41</f>
        <v>шт.</v>
      </c>
      <c r="N41" s="31">
        <f>E41</f>
        <v>8616.67</v>
      </c>
      <c r="O41" s="30"/>
      <c r="P41" s="36">
        <f>F41</f>
        <v>12</v>
      </c>
      <c r="Q41" s="18">
        <f>O41*P41</f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7" customHeight="1" x14ac:dyDescent="0.25">
      <c r="A42" s="4"/>
      <c r="B42" s="50">
        <v>2</v>
      </c>
      <c r="C42" s="25" t="s">
        <v>60</v>
      </c>
      <c r="D42" s="45" t="s">
        <v>13</v>
      </c>
      <c r="E42" s="48">
        <v>9305</v>
      </c>
      <c r="F42" s="67">
        <v>9</v>
      </c>
      <c r="G42" s="24">
        <f t="shared" ref="G42:G52" si="127">E42*F42</f>
        <v>83745</v>
      </c>
      <c r="H42" s="15"/>
      <c r="I42" s="10">
        <f t="shared" ref="I42:I52" si="128">B42</f>
        <v>2</v>
      </c>
      <c r="J42" s="47" t="str">
        <f t="shared" ref="J42:J60" si="129">C42</f>
        <v>Тонер-картридж  TK-3130 для Kyocera FS-4200 оригинал</v>
      </c>
      <c r="K42" s="58"/>
      <c r="L42" s="16"/>
      <c r="M42" s="20" t="str">
        <f t="shared" ref="M42:M52" si="130">D42</f>
        <v>шт.</v>
      </c>
      <c r="N42" s="22">
        <f t="shared" ref="N42:N52" si="131">E42</f>
        <v>9305</v>
      </c>
      <c r="O42" s="21"/>
      <c r="P42" s="20">
        <f t="shared" ref="P42:P52" si="132">F42</f>
        <v>9</v>
      </c>
      <c r="Q42" s="18">
        <f t="shared" ref="Q42:Q52" si="133">O42*P42</f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0.75" customHeight="1" x14ac:dyDescent="0.25">
      <c r="A43" s="4"/>
      <c r="B43" s="50">
        <v>3</v>
      </c>
      <c r="C43" s="25" t="s">
        <v>61</v>
      </c>
      <c r="D43" s="45" t="s">
        <v>13</v>
      </c>
      <c r="E43" s="48">
        <v>8585</v>
      </c>
      <c r="F43" s="67">
        <v>15</v>
      </c>
      <c r="G43" s="24">
        <f t="shared" ref="G43" si="134">E43*F43</f>
        <v>128775</v>
      </c>
      <c r="H43" s="15"/>
      <c r="I43" s="10">
        <f t="shared" ref="I43" si="135">B43</f>
        <v>3</v>
      </c>
      <c r="J43" s="47" t="str">
        <f t="shared" si="129"/>
        <v>Тонер-картридж  TK-6305 для Kyocera TASKalfa 3501i оригинал</v>
      </c>
      <c r="K43" s="46"/>
      <c r="L43" s="59"/>
      <c r="M43" s="20" t="str">
        <f t="shared" ref="M43" si="136">D43</f>
        <v>шт.</v>
      </c>
      <c r="N43" s="22">
        <f t="shared" ref="N43" si="137">E43</f>
        <v>8585</v>
      </c>
      <c r="O43" s="21"/>
      <c r="P43" s="20">
        <f t="shared" ref="P43" si="138">F43</f>
        <v>15</v>
      </c>
      <c r="Q43" s="18">
        <f t="shared" ref="Q43" si="139">O43*P43</f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0.75" customHeight="1" x14ac:dyDescent="0.25">
      <c r="A44" s="4"/>
      <c r="B44" s="49">
        <v>4</v>
      </c>
      <c r="C44" s="66" t="s">
        <v>62</v>
      </c>
      <c r="D44" s="45" t="s">
        <v>13</v>
      </c>
      <c r="E44" s="48">
        <v>6097.5</v>
      </c>
      <c r="F44" s="67">
        <v>12</v>
      </c>
      <c r="G44" s="24">
        <f t="shared" si="127"/>
        <v>73170</v>
      </c>
      <c r="H44" s="15"/>
      <c r="I44" s="10">
        <f t="shared" si="128"/>
        <v>4</v>
      </c>
      <c r="J44" s="47" t="str">
        <f t="shared" si="129"/>
        <v>Тонер-картридж TK-1140 для Kyocera FS-1035 оригинал</v>
      </c>
      <c r="K44" s="46"/>
      <c r="L44" s="59"/>
      <c r="M44" s="20" t="str">
        <f t="shared" si="130"/>
        <v>шт.</v>
      </c>
      <c r="N44" s="22">
        <f t="shared" si="131"/>
        <v>6097.5</v>
      </c>
      <c r="O44" s="21"/>
      <c r="P44" s="20">
        <f t="shared" si="132"/>
        <v>12</v>
      </c>
      <c r="Q44" s="18">
        <f t="shared" si="133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0.75" customHeight="1" x14ac:dyDescent="0.25">
      <c r="A45" s="4"/>
      <c r="B45" s="50">
        <v>5</v>
      </c>
      <c r="C45" s="25" t="s">
        <v>63</v>
      </c>
      <c r="D45" s="45" t="s">
        <v>13</v>
      </c>
      <c r="E45" s="48">
        <v>8786.67</v>
      </c>
      <c r="F45" s="67">
        <v>1</v>
      </c>
      <c r="G45" s="24">
        <f t="shared" ref="G45" si="140">E45*F45</f>
        <v>8786.67</v>
      </c>
      <c r="H45" s="15"/>
      <c r="I45" s="10">
        <f t="shared" ref="I45" si="141">B45</f>
        <v>5</v>
      </c>
      <c r="J45" s="47" t="str">
        <f t="shared" si="129"/>
        <v>Тонер-картридж TK-8305C для Kyocera TASKalfa 3051ci оригинал</v>
      </c>
      <c r="K45" s="46"/>
      <c r="L45" s="59"/>
      <c r="M45" s="20" t="str">
        <f t="shared" ref="M45" si="142">D45</f>
        <v>шт.</v>
      </c>
      <c r="N45" s="22">
        <f t="shared" ref="N45" si="143">E45</f>
        <v>8786.67</v>
      </c>
      <c r="O45" s="21"/>
      <c r="P45" s="20">
        <f t="shared" ref="P45" si="144">F45</f>
        <v>1</v>
      </c>
      <c r="Q45" s="18">
        <f t="shared" ref="Q45" si="145">O45*P45</f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0.75" customHeight="1" x14ac:dyDescent="0.25">
      <c r="A46" s="4"/>
      <c r="B46" s="50">
        <v>6</v>
      </c>
      <c r="C46" s="25" t="s">
        <v>64</v>
      </c>
      <c r="D46" s="45" t="s">
        <v>13</v>
      </c>
      <c r="E46" s="48">
        <v>8786.67</v>
      </c>
      <c r="F46" s="67">
        <v>1</v>
      </c>
      <c r="G46" s="24">
        <f t="shared" si="127"/>
        <v>8786.67</v>
      </c>
      <c r="H46" s="15"/>
      <c r="I46" s="10">
        <f t="shared" si="128"/>
        <v>6</v>
      </c>
      <c r="J46" s="47" t="str">
        <f t="shared" si="129"/>
        <v>Тонер-картридж TK-8305N для Kyocera TASKalfa 3051ci оригинал</v>
      </c>
      <c r="K46" s="46"/>
      <c r="L46" s="59"/>
      <c r="M46" s="20" t="str">
        <f t="shared" si="130"/>
        <v>шт.</v>
      </c>
      <c r="N46" s="22">
        <f t="shared" si="131"/>
        <v>8786.67</v>
      </c>
      <c r="O46" s="21"/>
      <c r="P46" s="20">
        <f t="shared" si="132"/>
        <v>1</v>
      </c>
      <c r="Q46" s="18">
        <f t="shared" si="133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0.75" customHeight="1" x14ac:dyDescent="0.25">
      <c r="A47" s="4"/>
      <c r="B47" s="49">
        <v>7</v>
      </c>
      <c r="C47" s="25" t="s">
        <v>65</v>
      </c>
      <c r="D47" s="45" t="s">
        <v>13</v>
      </c>
      <c r="E47" s="48">
        <v>8786.67</v>
      </c>
      <c r="F47" s="67">
        <v>1</v>
      </c>
      <c r="G47" s="24">
        <f t="shared" ref="G47" si="146">E47*F47</f>
        <v>8786.67</v>
      </c>
      <c r="H47" s="15"/>
      <c r="I47" s="10">
        <f t="shared" ref="I47" si="147">B47</f>
        <v>7</v>
      </c>
      <c r="J47" s="47" t="str">
        <f t="shared" si="129"/>
        <v>Тонер-картридж TK-8305Y для Kyocera TASKalfa 3051ci оригинал</v>
      </c>
      <c r="K47" s="46"/>
      <c r="L47" s="59"/>
      <c r="M47" s="20" t="str">
        <f t="shared" ref="M47" si="148">D47</f>
        <v>шт.</v>
      </c>
      <c r="N47" s="22">
        <f t="shared" ref="N47" si="149">E47</f>
        <v>8786.67</v>
      </c>
      <c r="O47" s="21"/>
      <c r="P47" s="20">
        <f t="shared" ref="P47" si="150">F47</f>
        <v>1</v>
      </c>
      <c r="Q47" s="18">
        <f t="shared" ref="Q47" si="151">O47*P47</f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0.75" customHeight="1" x14ac:dyDescent="0.25">
      <c r="A48" s="4"/>
      <c r="B48" s="50">
        <v>8</v>
      </c>
      <c r="C48" s="25" t="s">
        <v>66</v>
      </c>
      <c r="D48" s="45" t="s">
        <v>13</v>
      </c>
      <c r="E48" s="48">
        <v>5965.83</v>
      </c>
      <c r="F48" s="67">
        <v>1</v>
      </c>
      <c r="G48" s="24">
        <f t="shared" si="127"/>
        <v>5965.83</v>
      </c>
      <c r="H48" s="15"/>
      <c r="I48" s="10">
        <f t="shared" si="128"/>
        <v>8</v>
      </c>
      <c r="J48" s="47" t="str">
        <f t="shared" si="129"/>
        <v>Тонер-картридж TK-8305K для Kyocera TASKalfa 3051ci оригинал</v>
      </c>
      <c r="K48" s="46"/>
      <c r="L48" s="59"/>
      <c r="M48" s="20" t="str">
        <f t="shared" si="130"/>
        <v>шт.</v>
      </c>
      <c r="N48" s="22">
        <f t="shared" si="131"/>
        <v>5965.83</v>
      </c>
      <c r="O48" s="21"/>
      <c r="P48" s="20">
        <f t="shared" si="132"/>
        <v>1</v>
      </c>
      <c r="Q48" s="18">
        <f t="shared" si="133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0.75" customHeight="1" x14ac:dyDescent="0.25">
      <c r="A49" s="4"/>
      <c r="B49" s="50">
        <v>9</v>
      </c>
      <c r="C49" s="46" t="s">
        <v>67</v>
      </c>
      <c r="D49" s="45" t="s">
        <v>13</v>
      </c>
      <c r="E49" s="48">
        <v>7304.17</v>
      </c>
      <c r="F49" s="67">
        <v>1</v>
      </c>
      <c r="G49" s="24">
        <f t="shared" ref="G49" si="152">E49*F49</f>
        <v>7304.17</v>
      </c>
      <c r="H49" s="15"/>
      <c r="I49" s="10">
        <f t="shared" ref="I49" si="153">B49</f>
        <v>9</v>
      </c>
      <c r="J49" s="47" t="str">
        <f t="shared" si="129"/>
        <v>Сервисный комплект FK-150E для Kyocera FS-1028 оригинал</v>
      </c>
      <c r="K49" s="46"/>
      <c r="L49" s="59"/>
      <c r="M49" s="20" t="str">
        <f t="shared" ref="M49" si="154">D49</f>
        <v>шт.</v>
      </c>
      <c r="N49" s="22">
        <f t="shared" ref="N49" si="155">E49</f>
        <v>7304.17</v>
      </c>
      <c r="O49" s="21"/>
      <c r="P49" s="20">
        <f t="shared" ref="P49" si="156">F49</f>
        <v>1</v>
      </c>
      <c r="Q49" s="18">
        <f t="shared" ref="Q49" si="157">O49*P49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0.75" customHeight="1" x14ac:dyDescent="0.25">
      <c r="A50" s="4"/>
      <c r="B50" s="49">
        <v>10</v>
      </c>
      <c r="C50" s="46" t="s">
        <v>68</v>
      </c>
      <c r="D50" s="45" t="s">
        <v>13</v>
      </c>
      <c r="E50" s="48">
        <v>6655</v>
      </c>
      <c r="F50" s="67">
        <v>1</v>
      </c>
      <c r="G50" s="24">
        <f t="shared" si="127"/>
        <v>6655</v>
      </c>
      <c r="H50" s="15"/>
      <c r="I50" s="10">
        <f t="shared" si="128"/>
        <v>10</v>
      </c>
      <c r="J50" s="47" t="str">
        <f t="shared" si="129"/>
        <v>Сервисный комплект FK-170 для Kyocera FS-1035 оригинал</v>
      </c>
      <c r="K50" s="46"/>
      <c r="L50" s="59"/>
      <c r="M50" s="20" t="str">
        <f t="shared" si="130"/>
        <v>шт.</v>
      </c>
      <c r="N50" s="22">
        <f t="shared" si="131"/>
        <v>6655</v>
      </c>
      <c r="O50" s="21"/>
      <c r="P50" s="20">
        <f t="shared" si="132"/>
        <v>1</v>
      </c>
      <c r="Q50" s="18">
        <f t="shared" si="133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0.75" customHeight="1" x14ac:dyDescent="0.25">
      <c r="A51" s="4"/>
      <c r="B51" s="50">
        <v>11</v>
      </c>
      <c r="C51" s="46" t="s">
        <v>69</v>
      </c>
      <c r="D51" s="45" t="s">
        <v>13</v>
      </c>
      <c r="E51" s="48">
        <v>10355.83</v>
      </c>
      <c r="F51" s="67">
        <v>3</v>
      </c>
      <c r="G51" s="24">
        <f t="shared" ref="G51" si="158">E51*F51</f>
        <v>31067.489999999998</v>
      </c>
      <c r="H51" s="15"/>
      <c r="I51" s="10">
        <f t="shared" ref="I51" si="159">B51</f>
        <v>11</v>
      </c>
      <c r="J51" s="47" t="str">
        <f t="shared" si="129"/>
        <v>Сервисный комплект MK-1140 для Kyocera FS-1035 оригинал</v>
      </c>
      <c r="K51" s="46"/>
      <c r="L51" s="59"/>
      <c r="M51" s="20" t="str">
        <f t="shared" ref="M51" si="160">D51</f>
        <v>шт.</v>
      </c>
      <c r="N51" s="22">
        <f t="shared" ref="N51" si="161">E51</f>
        <v>10355.83</v>
      </c>
      <c r="O51" s="21"/>
      <c r="P51" s="20">
        <f t="shared" ref="P51" si="162">F51</f>
        <v>3</v>
      </c>
      <c r="Q51" s="18">
        <f t="shared" ref="Q51" si="163">O51*P51</f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0.75" customHeight="1" x14ac:dyDescent="0.25">
      <c r="A52" s="4"/>
      <c r="B52" s="50">
        <v>12</v>
      </c>
      <c r="C52" s="66" t="s">
        <v>70</v>
      </c>
      <c r="D52" s="45" t="s">
        <v>13</v>
      </c>
      <c r="E52" s="48">
        <v>13410</v>
      </c>
      <c r="F52" s="67">
        <v>2</v>
      </c>
      <c r="G52" s="24">
        <f t="shared" si="127"/>
        <v>26820</v>
      </c>
      <c r="H52" s="15"/>
      <c r="I52" s="10">
        <f t="shared" si="128"/>
        <v>12</v>
      </c>
      <c r="J52" s="47" t="str">
        <f t="shared" si="129"/>
        <v>Сервисный комплект FK-1150Е для Kyocera FS-2040dn оригинал</v>
      </c>
      <c r="K52" s="46"/>
      <c r="L52" s="59"/>
      <c r="M52" s="20" t="str">
        <f t="shared" si="130"/>
        <v>шт.</v>
      </c>
      <c r="N52" s="22">
        <f t="shared" si="131"/>
        <v>13410</v>
      </c>
      <c r="O52" s="21"/>
      <c r="P52" s="20">
        <f t="shared" si="132"/>
        <v>2</v>
      </c>
      <c r="Q52" s="18">
        <f t="shared" si="133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0.75" customHeight="1" x14ac:dyDescent="0.25">
      <c r="A53" s="4"/>
      <c r="B53" s="49">
        <v>13</v>
      </c>
      <c r="C53" s="66" t="s">
        <v>71</v>
      </c>
      <c r="D53" s="45" t="s">
        <v>13</v>
      </c>
      <c r="E53" s="48">
        <v>10106.67</v>
      </c>
      <c r="F53" s="67">
        <v>1</v>
      </c>
      <c r="G53" s="24">
        <f t="shared" ref="G53" si="164">E53*F53</f>
        <v>10106.67</v>
      </c>
      <c r="H53" s="15"/>
      <c r="I53" s="10">
        <f t="shared" ref="I53" si="165">B53</f>
        <v>13</v>
      </c>
      <c r="J53" s="47" t="str">
        <f t="shared" si="129"/>
        <v>Сервисный комплект DK-320 для Kyocera FS-3920 оригинал</v>
      </c>
      <c r="K53" s="46"/>
      <c r="L53" s="59"/>
      <c r="M53" s="20" t="str">
        <f t="shared" ref="M53" si="166">D53</f>
        <v>шт.</v>
      </c>
      <c r="N53" s="22">
        <f t="shared" ref="N53" si="167">E53</f>
        <v>10106.67</v>
      </c>
      <c r="O53" s="21"/>
      <c r="P53" s="20">
        <f t="shared" ref="P53" si="168">F53</f>
        <v>1</v>
      </c>
      <c r="Q53" s="18">
        <f t="shared" ref="Q53" si="169">O53*P53</f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0.75" customHeight="1" x14ac:dyDescent="0.25">
      <c r="A54" s="4"/>
      <c r="B54" s="50">
        <v>14</v>
      </c>
      <c r="C54" s="66" t="s">
        <v>72</v>
      </c>
      <c r="D54" s="45" t="s">
        <v>13</v>
      </c>
      <c r="E54" s="48">
        <v>15435.83</v>
      </c>
      <c r="F54" s="67">
        <v>1</v>
      </c>
      <c r="G54" s="24">
        <f t="shared" ref="G54:G60" si="170">E54*F54</f>
        <v>15435.83</v>
      </c>
      <c r="H54" s="15"/>
      <c r="I54" s="10">
        <f t="shared" ref="I54:I60" si="171">B54</f>
        <v>14</v>
      </c>
      <c r="J54" s="47" t="str">
        <f t="shared" si="129"/>
        <v>Сервисный комплект MK-350 для Kyocera FS-3920 оригинал</v>
      </c>
      <c r="K54" s="46"/>
      <c r="L54" s="59"/>
      <c r="M54" s="20" t="str">
        <f t="shared" ref="M54:M60" si="172">D54</f>
        <v>шт.</v>
      </c>
      <c r="N54" s="22">
        <f t="shared" ref="N54:N60" si="173">E54</f>
        <v>15435.83</v>
      </c>
      <c r="O54" s="21"/>
      <c r="P54" s="20">
        <f t="shared" ref="P54:P60" si="174">F54</f>
        <v>1</v>
      </c>
      <c r="Q54" s="18">
        <f t="shared" ref="Q54:Q60" si="175">O54*P54</f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0.75" customHeight="1" x14ac:dyDescent="0.25">
      <c r="A55" s="4"/>
      <c r="B55" s="50">
        <v>15</v>
      </c>
      <c r="C55" s="66" t="s">
        <v>73</v>
      </c>
      <c r="D55" s="45" t="s">
        <v>13</v>
      </c>
      <c r="E55" s="48">
        <v>9971.67</v>
      </c>
      <c r="F55" s="67">
        <v>1</v>
      </c>
      <c r="G55" s="24">
        <f t="shared" ref="G55" si="176">E55*F55</f>
        <v>9971.67</v>
      </c>
      <c r="H55" s="15"/>
      <c r="I55" s="10">
        <f t="shared" ref="I55" si="177">B55</f>
        <v>15</v>
      </c>
      <c r="J55" s="47" t="str">
        <f t="shared" si="129"/>
        <v>Сервисный комплект MK-130 для Kyocera FS-1028 оригинал</v>
      </c>
      <c r="K55" s="46"/>
      <c r="L55" s="59"/>
      <c r="M55" s="20" t="str">
        <f t="shared" ref="M55" si="178">D55</f>
        <v>шт.</v>
      </c>
      <c r="N55" s="22">
        <f t="shared" ref="N55" si="179">E55</f>
        <v>9971.67</v>
      </c>
      <c r="O55" s="21"/>
      <c r="P55" s="20">
        <f t="shared" ref="P55" si="180">F55</f>
        <v>1</v>
      </c>
      <c r="Q55" s="18">
        <f t="shared" ref="Q55" si="181">O55*P55</f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0.75" customHeight="1" x14ac:dyDescent="0.25">
      <c r="A56" s="4"/>
      <c r="B56" s="49">
        <v>16</v>
      </c>
      <c r="C56" s="66" t="s">
        <v>74</v>
      </c>
      <c r="D56" s="45" t="s">
        <v>13</v>
      </c>
      <c r="E56" s="48">
        <v>7655.83</v>
      </c>
      <c r="F56" s="67">
        <v>1</v>
      </c>
      <c r="G56" s="24">
        <f t="shared" si="170"/>
        <v>7655.83</v>
      </c>
      <c r="H56" s="15"/>
      <c r="I56" s="10">
        <f t="shared" si="171"/>
        <v>16</v>
      </c>
      <c r="J56" s="47" t="str">
        <f t="shared" si="129"/>
        <v>Сервисный комплект FK-350 для Kyocera FS-3920 оригинал</v>
      </c>
      <c r="K56" s="46"/>
      <c r="L56" s="59"/>
      <c r="M56" s="20" t="str">
        <f t="shared" si="172"/>
        <v>шт.</v>
      </c>
      <c r="N56" s="22">
        <f t="shared" si="173"/>
        <v>7655.83</v>
      </c>
      <c r="O56" s="21"/>
      <c r="P56" s="20">
        <f t="shared" si="174"/>
        <v>1</v>
      </c>
      <c r="Q56" s="18">
        <f t="shared" si="175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0.75" customHeight="1" x14ac:dyDescent="0.25">
      <c r="A57" s="4"/>
      <c r="B57" s="50">
        <v>17</v>
      </c>
      <c r="C57" s="66" t="s">
        <v>75</v>
      </c>
      <c r="D57" s="45" t="s">
        <v>13</v>
      </c>
      <c r="E57" s="48">
        <v>17909.169999999998</v>
      </c>
      <c r="F57" s="67">
        <v>1</v>
      </c>
      <c r="G57" s="24">
        <f t="shared" ref="G57" si="182">E57*F57</f>
        <v>17909.169999999998</v>
      </c>
      <c r="H57" s="15"/>
      <c r="I57" s="10">
        <f t="shared" ref="I57" si="183">B57</f>
        <v>17</v>
      </c>
      <c r="J57" s="47" t="str">
        <f t="shared" si="129"/>
        <v>Сервисный комплект FK-6307B для Kyocera TASKalfa 3501i оригинал</v>
      </c>
      <c r="K57" s="46"/>
      <c r="L57" s="59"/>
      <c r="M57" s="20" t="str">
        <f t="shared" ref="M57" si="184">D57</f>
        <v>шт.</v>
      </c>
      <c r="N57" s="22">
        <f t="shared" ref="N57" si="185">E57</f>
        <v>17909.169999999998</v>
      </c>
      <c r="O57" s="21"/>
      <c r="P57" s="20">
        <f t="shared" ref="P57" si="186">F57</f>
        <v>1</v>
      </c>
      <c r="Q57" s="18">
        <f t="shared" ref="Q57" si="187">O57*P57</f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0.75" customHeight="1" x14ac:dyDescent="0.25">
      <c r="A58" s="4"/>
      <c r="B58" s="50">
        <v>18</v>
      </c>
      <c r="C58" s="46" t="s">
        <v>76</v>
      </c>
      <c r="D58" s="45" t="s">
        <v>13</v>
      </c>
      <c r="E58" s="48">
        <v>3824.17</v>
      </c>
      <c r="F58" s="67">
        <v>2</v>
      </c>
      <c r="G58" s="24">
        <f t="shared" si="170"/>
        <v>7648.34</v>
      </c>
      <c r="H58" s="15"/>
      <c r="I58" s="10">
        <f t="shared" si="171"/>
        <v>18</v>
      </c>
      <c r="J58" s="47" t="str">
        <f t="shared" si="129"/>
        <v>Сервисный комплект DR-2335 для Brother DCP-L2540dn оригинал</v>
      </c>
      <c r="K58" s="46"/>
      <c r="L58" s="59"/>
      <c r="M58" s="20" t="str">
        <f t="shared" si="172"/>
        <v>шт.</v>
      </c>
      <c r="N58" s="22">
        <f t="shared" si="173"/>
        <v>3824.17</v>
      </c>
      <c r="O58" s="21"/>
      <c r="P58" s="20">
        <f t="shared" si="174"/>
        <v>2</v>
      </c>
      <c r="Q58" s="18">
        <f t="shared" si="175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0.75" customHeight="1" x14ac:dyDescent="0.25">
      <c r="A59" s="4"/>
      <c r="B59" s="49">
        <v>19</v>
      </c>
      <c r="C59" s="46" t="s">
        <v>77</v>
      </c>
      <c r="D59" s="45" t="s">
        <v>13</v>
      </c>
      <c r="E59" s="48">
        <v>13125.83</v>
      </c>
      <c r="F59" s="67">
        <v>1</v>
      </c>
      <c r="G59" s="24">
        <f t="shared" ref="G59" si="188">E59*F59</f>
        <v>13125.83</v>
      </c>
      <c r="H59" s="15"/>
      <c r="I59" s="10">
        <f t="shared" ref="I59" si="189">B59</f>
        <v>19</v>
      </c>
      <c r="J59" s="47" t="str">
        <f t="shared" si="129"/>
        <v>Сервисный комплект DK-3190 для Kyocera M3655idn оригинал</v>
      </c>
      <c r="K59" s="46"/>
      <c r="L59" s="59"/>
      <c r="M59" s="20" t="str">
        <f t="shared" ref="M59" si="190">D59</f>
        <v>шт.</v>
      </c>
      <c r="N59" s="22">
        <f t="shared" ref="N59" si="191">E59</f>
        <v>13125.83</v>
      </c>
      <c r="O59" s="21"/>
      <c r="P59" s="20">
        <f t="shared" ref="P59" si="192">F59</f>
        <v>1</v>
      </c>
      <c r="Q59" s="18">
        <f t="shared" ref="Q59" si="193">O59*P59</f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0.75" customHeight="1" thickBot="1" x14ac:dyDescent="0.3">
      <c r="A60" s="4"/>
      <c r="B60" s="50">
        <v>20</v>
      </c>
      <c r="C60" s="66" t="s">
        <v>78</v>
      </c>
      <c r="D60" s="45" t="s">
        <v>13</v>
      </c>
      <c r="E60" s="48">
        <v>15471.67</v>
      </c>
      <c r="F60" s="67">
        <v>1</v>
      </c>
      <c r="G60" s="24">
        <f t="shared" si="170"/>
        <v>15471.67</v>
      </c>
      <c r="H60" s="15"/>
      <c r="I60" s="10">
        <f t="shared" si="171"/>
        <v>20</v>
      </c>
      <c r="J60" s="47" t="str">
        <f t="shared" si="129"/>
        <v>Сервисный комплект MK-3100 для Kyocera M3040dn оригинал</v>
      </c>
      <c r="K60" s="54"/>
      <c r="L60" s="16"/>
      <c r="M60" s="20" t="str">
        <f t="shared" si="172"/>
        <v>шт.</v>
      </c>
      <c r="N60" s="22">
        <f t="shared" si="173"/>
        <v>15471.67</v>
      </c>
      <c r="O60" s="21"/>
      <c r="P60" s="20">
        <f t="shared" si="174"/>
        <v>1</v>
      </c>
      <c r="Q60" s="18">
        <f t="shared" si="175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21" customHeight="1" thickBot="1" x14ac:dyDescent="0.3">
      <c r="A61" s="4"/>
      <c r="B61" s="80" t="s">
        <v>19</v>
      </c>
      <c r="C61" s="81"/>
      <c r="D61" s="82"/>
      <c r="E61" s="82"/>
      <c r="F61" s="83"/>
      <c r="G61" s="7">
        <f>SUM(G41:G60)</f>
        <v>590587.54999999993</v>
      </c>
      <c r="H61" s="1"/>
      <c r="I61" s="80" t="s">
        <v>6</v>
      </c>
      <c r="J61" s="82"/>
      <c r="K61" s="82"/>
      <c r="L61" s="82"/>
      <c r="M61" s="82"/>
      <c r="N61" s="82"/>
      <c r="O61" s="82"/>
      <c r="P61" s="84"/>
      <c r="Q61" s="7">
        <f>SUM(Q41:Q60)</f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" customHeight="1" x14ac:dyDescent="0.25">
      <c r="A62" s="4"/>
      <c r="B62" s="94" t="s">
        <v>17</v>
      </c>
      <c r="C62" s="95"/>
      <c r="D62" s="95"/>
      <c r="E62" s="95"/>
      <c r="F62" s="12">
        <v>0.2</v>
      </c>
      <c r="G62" s="8">
        <f>G61*F62</f>
        <v>118117.51</v>
      </c>
      <c r="H62" s="1"/>
      <c r="I62" s="94" t="s">
        <v>17</v>
      </c>
      <c r="J62" s="95"/>
      <c r="K62" s="95"/>
      <c r="L62" s="95"/>
      <c r="M62" s="95"/>
      <c r="N62" s="95"/>
      <c r="O62" s="95"/>
      <c r="P62" s="12">
        <v>0.2</v>
      </c>
      <c r="Q62" s="8">
        <f>Q61*P62</f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 thickBot="1" x14ac:dyDescent="0.3">
      <c r="A63" s="4"/>
      <c r="B63" s="86" t="s">
        <v>7</v>
      </c>
      <c r="C63" s="87"/>
      <c r="D63" s="87"/>
      <c r="E63" s="87"/>
      <c r="F63" s="88"/>
      <c r="G63" s="9">
        <f>G61+G62</f>
        <v>708705.05999999994</v>
      </c>
      <c r="H63" s="1"/>
      <c r="I63" s="86" t="s">
        <v>7</v>
      </c>
      <c r="J63" s="87"/>
      <c r="K63" s="87"/>
      <c r="L63" s="87"/>
      <c r="M63" s="87"/>
      <c r="N63" s="87"/>
      <c r="O63" s="87"/>
      <c r="P63" s="88"/>
      <c r="Q63" s="9">
        <f>Q61+Q62</f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thickBot="1" x14ac:dyDescent="0.3">
      <c r="B64" s="41"/>
      <c r="C64" s="65" t="s">
        <v>20</v>
      </c>
      <c r="D64" s="42"/>
      <c r="E64" s="42"/>
      <c r="F64" s="65"/>
      <c r="G64" s="43"/>
      <c r="H64" s="1"/>
      <c r="I64" s="34"/>
      <c r="J64" s="33"/>
      <c r="K64" s="33"/>
      <c r="L64" s="33"/>
      <c r="M64" s="33"/>
      <c r="N64" s="33"/>
      <c r="O64" s="33"/>
      <c r="P64" s="33"/>
      <c r="Q64" s="27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6.75" customHeight="1" x14ac:dyDescent="0.25">
      <c r="A65" s="4"/>
      <c r="B65" s="49">
        <v>1</v>
      </c>
      <c r="C65" s="25" t="s">
        <v>79</v>
      </c>
      <c r="D65" s="44" t="s">
        <v>13</v>
      </c>
      <c r="E65" s="51">
        <v>17883.330000000002</v>
      </c>
      <c r="F65" s="26">
        <v>1</v>
      </c>
      <c r="G65" s="32">
        <f>E65*F65</f>
        <v>17883.330000000002</v>
      </c>
      <c r="H65" s="15"/>
      <c r="I65" s="10">
        <f>B65</f>
        <v>1</v>
      </c>
      <c r="J65" s="29" t="str">
        <f>C65</f>
        <v>Картридж Epson SureColor SC-T7200 Photo Black (C13T694100) оригинальный</v>
      </c>
      <c r="K65" s="57"/>
      <c r="L65" s="35"/>
      <c r="M65" s="36" t="str">
        <f>D65</f>
        <v>шт.</v>
      </c>
      <c r="N65" s="31">
        <f>E65</f>
        <v>17883.330000000002</v>
      </c>
      <c r="O65" s="30"/>
      <c r="P65" s="36">
        <f>F65</f>
        <v>1</v>
      </c>
      <c r="Q65" s="18">
        <f>O65*P65</f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27" customHeight="1" x14ac:dyDescent="0.25">
      <c r="A66" s="4"/>
      <c r="B66" s="50">
        <v>2</v>
      </c>
      <c r="C66" s="25" t="s">
        <v>80</v>
      </c>
      <c r="D66" s="45" t="s">
        <v>13</v>
      </c>
      <c r="E66" s="48">
        <v>4639.17</v>
      </c>
      <c r="F66" s="26">
        <v>2</v>
      </c>
      <c r="G66" s="24">
        <f t="shared" ref="G66" si="194">E66*F66</f>
        <v>9278.34</v>
      </c>
      <c r="H66" s="15"/>
      <c r="I66" s="10">
        <f t="shared" ref="I66" si="195">B66</f>
        <v>2</v>
      </c>
      <c r="J66" s="29" t="str">
        <f t="shared" ref="J66" si="196">C66</f>
        <v>Maintenance Tank Epson T7200 (C13T619300) оригинальный</v>
      </c>
      <c r="K66" s="57"/>
      <c r="L66" s="16"/>
      <c r="M66" s="20" t="str">
        <f t="shared" ref="M66" si="197">D66</f>
        <v>шт.</v>
      </c>
      <c r="N66" s="22">
        <f t="shared" ref="N66" si="198">E66</f>
        <v>4639.17</v>
      </c>
      <c r="O66" s="21"/>
      <c r="P66" s="20">
        <f t="shared" ref="P66" si="199">F66</f>
        <v>2</v>
      </c>
      <c r="Q66" s="18">
        <f t="shared" ref="Q66" si="200">O66*P66</f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27" customHeight="1" x14ac:dyDescent="0.25">
      <c r="A67" s="4"/>
      <c r="B67" s="49">
        <v>3</v>
      </c>
      <c r="C67" s="25" t="s">
        <v>81</v>
      </c>
      <c r="D67" s="45" t="s">
        <v>13</v>
      </c>
      <c r="E67" s="48">
        <v>4044.17</v>
      </c>
      <c r="F67" s="26">
        <v>19</v>
      </c>
      <c r="G67" s="24">
        <f t="shared" ref="G67" si="201">E67*F67</f>
        <v>76839.23</v>
      </c>
      <c r="H67" s="15"/>
      <c r="I67" s="10">
        <f t="shared" ref="I67" si="202">B67</f>
        <v>3</v>
      </c>
      <c r="J67" s="29" t="str">
        <f t="shared" ref="J67" si="203">C67</f>
        <v>Картридж Canon mf4570dn 728 (3500B010) оригинальный</v>
      </c>
      <c r="K67" s="57"/>
      <c r="L67" s="16"/>
      <c r="M67" s="20" t="str">
        <f t="shared" ref="M67" si="204">D67</f>
        <v>шт.</v>
      </c>
      <c r="N67" s="22">
        <f t="shared" ref="N67" si="205">E67</f>
        <v>4044.17</v>
      </c>
      <c r="O67" s="21"/>
      <c r="P67" s="20">
        <f t="shared" ref="P67" si="206">F67</f>
        <v>19</v>
      </c>
      <c r="Q67" s="18">
        <f t="shared" ref="Q67" si="207">O67*P67</f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27" customHeight="1" x14ac:dyDescent="0.25">
      <c r="A68" s="4"/>
      <c r="B68" s="50">
        <v>4</v>
      </c>
      <c r="C68" s="25" t="s">
        <v>82</v>
      </c>
      <c r="D68" s="45" t="s">
        <v>13</v>
      </c>
      <c r="E68" s="48">
        <v>2739.17</v>
      </c>
      <c r="F68" s="26">
        <v>4</v>
      </c>
      <c r="G68" s="24">
        <f t="shared" ref="G68:G85" si="208">E68*F68</f>
        <v>10956.68</v>
      </c>
      <c r="H68" s="15"/>
      <c r="I68" s="10">
        <f t="shared" ref="I68:I85" si="209">B68</f>
        <v>4</v>
      </c>
      <c r="J68" s="29" t="str">
        <f t="shared" ref="J68:J85" si="210">C68</f>
        <v>Картридж Konica Minolta TN-328K Black (AAV8150) оригинальный</v>
      </c>
      <c r="K68" s="57"/>
      <c r="L68" s="16"/>
      <c r="M68" s="20" t="str">
        <f t="shared" ref="M68:M85" si="211">D68</f>
        <v>шт.</v>
      </c>
      <c r="N68" s="22">
        <f t="shared" ref="N68:N85" si="212">E68</f>
        <v>2739.17</v>
      </c>
      <c r="O68" s="21"/>
      <c r="P68" s="20">
        <f t="shared" ref="P68:P85" si="213">F68</f>
        <v>4</v>
      </c>
      <c r="Q68" s="18">
        <f t="shared" ref="Q68:Q85" si="214">O68*P68</f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27" customHeight="1" x14ac:dyDescent="0.25">
      <c r="A69" s="4"/>
      <c r="B69" s="49">
        <v>5</v>
      </c>
      <c r="C69" s="25" t="s">
        <v>83</v>
      </c>
      <c r="D69" s="45" t="s">
        <v>13</v>
      </c>
      <c r="E69" s="48">
        <v>7084.17</v>
      </c>
      <c r="F69" s="26">
        <v>3</v>
      </c>
      <c r="G69" s="24">
        <f t="shared" si="208"/>
        <v>21252.510000000002</v>
      </c>
      <c r="H69" s="15"/>
      <c r="I69" s="10">
        <f t="shared" si="209"/>
        <v>5</v>
      </c>
      <c r="J69" s="29" t="str">
        <f t="shared" si="210"/>
        <v>Картридж Konica Minolta TN-328Y Yellow (AAV8250) оригинальный</v>
      </c>
      <c r="K69" s="57"/>
      <c r="L69" s="16"/>
      <c r="M69" s="20" t="str">
        <f t="shared" si="211"/>
        <v>шт.</v>
      </c>
      <c r="N69" s="22">
        <f t="shared" si="212"/>
        <v>7084.17</v>
      </c>
      <c r="O69" s="21"/>
      <c r="P69" s="20">
        <f t="shared" si="213"/>
        <v>3</v>
      </c>
      <c r="Q69" s="18">
        <f t="shared" si="214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27" customHeight="1" x14ac:dyDescent="0.25">
      <c r="A70" s="4"/>
      <c r="B70" s="50">
        <v>6</v>
      </c>
      <c r="C70" s="25" t="s">
        <v>84</v>
      </c>
      <c r="D70" s="45" t="s">
        <v>13</v>
      </c>
      <c r="E70" s="48">
        <v>7084.17</v>
      </c>
      <c r="F70" s="26">
        <v>3</v>
      </c>
      <c r="G70" s="24">
        <f t="shared" si="208"/>
        <v>21252.510000000002</v>
      </c>
      <c r="H70" s="15"/>
      <c r="I70" s="10">
        <f t="shared" si="209"/>
        <v>6</v>
      </c>
      <c r="J70" s="29" t="str">
        <f t="shared" si="210"/>
        <v>Картридж Konica Minolta TN-328M Magenta (AAV8350) оригинальный</v>
      </c>
      <c r="K70" s="57"/>
      <c r="L70" s="16"/>
      <c r="M70" s="20" t="str">
        <f t="shared" si="211"/>
        <v>шт.</v>
      </c>
      <c r="N70" s="22">
        <f t="shared" si="212"/>
        <v>7084.17</v>
      </c>
      <c r="O70" s="21"/>
      <c r="P70" s="20">
        <f t="shared" si="213"/>
        <v>3</v>
      </c>
      <c r="Q70" s="18">
        <f t="shared" si="214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7" customHeight="1" x14ac:dyDescent="0.25">
      <c r="A71" s="4"/>
      <c r="B71" s="49">
        <v>7</v>
      </c>
      <c r="C71" s="25" t="s">
        <v>85</v>
      </c>
      <c r="D71" s="45" t="s">
        <v>13</v>
      </c>
      <c r="E71" s="48">
        <v>7084.17</v>
      </c>
      <c r="F71" s="26">
        <v>3</v>
      </c>
      <c r="G71" s="24">
        <f t="shared" si="208"/>
        <v>21252.510000000002</v>
      </c>
      <c r="H71" s="15"/>
      <c r="I71" s="10">
        <f t="shared" si="209"/>
        <v>7</v>
      </c>
      <c r="J71" s="29" t="str">
        <f t="shared" si="210"/>
        <v>Картридж Konica Minolta TN-328C Cyan (AAV8450) оригинальный</v>
      </c>
      <c r="K71" s="57"/>
      <c r="L71" s="16"/>
      <c r="M71" s="20" t="str">
        <f t="shared" si="211"/>
        <v>шт.</v>
      </c>
      <c r="N71" s="22">
        <f t="shared" si="212"/>
        <v>7084.17</v>
      </c>
      <c r="O71" s="21"/>
      <c r="P71" s="20">
        <f t="shared" si="213"/>
        <v>3</v>
      </c>
      <c r="Q71" s="18">
        <f t="shared" si="214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7" customHeight="1" x14ac:dyDescent="0.25">
      <c r="A72" s="4"/>
      <c r="B72" s="49">
        <v>8</v>
      </c>
      <c r="C72" s="25" t="s">
        <v>86</v>
      </c>
      <c r="D72" s="45" t="s">
        <v>13</v>
      </c>
      <c r="E72" s="48">
        <v>9395.83</v>
      </c>
      <c r="F72" s="26">
        <v>1</v>
      </c>
      <c r="G72" s="24">
        <f t="shared" si="208"/>
        <v>9395.83</v>
      </c>
      <c r="H72" s="15"/>
      <c r="I72" s="10">
        <f t="shared" si="209"/>
        <v>8</v>
      </c>
      <c r="J72" s="29" t="str">
        <f t="shared" si="210"/>
        <v>Блок девелопера Konica Minolta DV-315K черный (AAV703D) оригинальный</v>
      </c>
      <c r="K72" s="57"/>
      <c r="L72" s="16"/>
      <c r="M72" s="20" t="str">
        <f t="shared" si="211"/>
        <v>шт.</v>
      </c>
      <c r="N72" s="22">
        <f t="shared" si="212"/>
        <v>9395.83</v>
      </c>
      <c r="O72" s="21"/>
      <c r="P72" s="20">
        <f t="shared" si="213"/>
        <v>1</v>
      </c>
      <c r="Q72" s="18">
        <f t="shared" si="214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27" customHeight="1" x14ac:dyDescent="0.25">
      <c r="A73" s="4"/>
      <c r="B73" s="50">
        <v>9</v>
      </c>
      <c r="C73" s="25" t="s">
        <v>87</v>
      </c>
      <c r="D73" s="45" t="s">
        <v>13</v>
      </c>
      <c r="E73" s="48">
        <v>14330</v>
      </c>
      <c r="F73" s="26">
        <v>2</v>
      </c>
      <c r="G73" s="24">
        <f t="shared" si="208"/>
        <v>28660</v>
      </c>
      <c r="H73" s="15"/>
      <c r="I73" s="10">
        <f t="shared" si="209"/>
        <v>9</v>
      </c>
      <c r="J73" s="29" t="str">
        <f t="shared" si="210"/>
        <v>Фотобарабан Konica Minolta DR-316K черный (AAV70RD) оригинальный</v>
      </c>
      <c r="K73" s="57"/>
      <c r="L73" s="16"/>
      <c r="M73" s="20" t="str">
        <f t="shared" si="211"/>
        <v>шт.</v>
      </c>
      <c r="N73" s="22">
        <f t="shared" si="212"/>
        <v>14330</v>
      </c>
      <c r="O73" s="21"/>
      <c r="P73" s="20">
        <f t="shared" si="213"/>
        <v>2</v>
      </c>
      <c r="Q73" s="18">
        <f t="shared" si="214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27" customHeight="1" x14ac:dyDescent="0.25">
      <c r="A74" s="4"/>
      <c r="B74" s="49">
        <v>10</v>
      </c>
      <c r="C74" s="25" t="s">
        <v>88</v>
      </c>
      <c r="D74" s="45" t="s">
        <v>13</v>
      </c>
      <c r="E74" s="48">
        <v>16775</v>
      </c>
      <c r="F74" s="26">
        <v>6</v>
      </c>
      <c r="G74" s="24">
        <f t="shared" si="208"/>
        <v>100650</v>
      </c>
      <c r="H74" s="15"/>
      <c r="I74" s="10">
        <f t="shared" si="209"/>
        <v>10</v>
      </c>
      <c r="J74" s="29" t="str">
        <f t="shared" si="210"/>
        <v>Фотобарабан Konica Minolta DR-316 (YMC) цветной (AAV70RD) оригинальный</v>
      </c>
      <c r="K74" s="57"/>
      <c r="L74" s="16"/>
      <c r="M74" s="20" t="str">
        <f t="shared" si="211"/>
        <v>шт.</v>
      </c>
      <c r="N74" s="22">
        <f t="shared" si="212"/>
        <v>16775</v>
      </c>
      <c r="O74" s="21"/>
      <c r="P74" s="20">
        <f t="shared" si="213"/>
        <v>6</v>
      </c>
      <c r="Q74" s="18">
        <f t="shared" si="214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27" customHeight="1" x14ac:dyDescent="0.25">
      <c r="A75" s="4"/>
      <c r="B75" s="49">
        <v>11</v>
      </c>
      <c r="C75" s="25" t="s">
        <v>89</v>
      </c>
      <c r="D75" s="45" t="s">
        <v>13</v>
      </c>
      <c r="E75" s="48">
        <v>13988.33</v>
      </c>
      <c r="F75" s="26">
        <v>1</v>
      </c>
      <c r="G75" s="24">
        <f t="shared" si="208"/>
        <v>13988.33</v>
      </c>
      <c r="H75" s="15"/>
      <c r="I75" s="10">
        <f t="shared" si="209"/>
        <v>11</v>
      </c>
      <c r="J75" s="29" t="str">
        <f t="shared" si="210"/>
        <v>Блок переноса изображения Konica Minolta (AA2JR73100) оригинальный</v>
      </c>
      <c r="K75" s="57"/>
      <c r="L75" s="16"/>
      <c r="M75" s="20" t="str">
        <f t="shared" si="211"/>
        <v>шт.</v>
      </c>
      <c r="N75" s="22">
        <f t="shared" si="212"/>
        <v>13988.33</v>
      </c>
      <c r="O75" s="21"/>
      <c r="P75" s="20">
        <f t="shared" si="213"/>
        <v>1</v>
      </c>
      <c r="Q75" s="18">
        <f t="shared" si="214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7" customHeight="1" x14ac:dyDescent="0.25">
      <c r="A76" s="4"/>
      <c r="B76" s="50">
        <v>12</v>
      </c>
      <c r="C76" s="25" t="s">
        <v>90</v>
      </c>
      <c r="D76" s="45" t="s">
        <v>13</v>
      </c>
      <c r="E76" s="48">
        <v>25116.67</v>
      </c>
      <c r="F76" s="26">
        <v>1</v>
      </c>
      <c r="G76" s="24">
        <f t="shared" si="208"/>
        <v>25116.67</v>
      </c>
      <c r="H76" s="15"/>
      <c r="I76" s="10">
        <f t="shared" si="209"/>
        <v>12</v>
      </c>
      <c r="J76" s="29" t="str">
        <f t="shared" si="210"/>
        <v>Блок фиксации изображения Konica Minolta (AA2JR70400) оригинальный</v>
      </c>
      <c r="K76" s="57"/>
      <c r="L76" s="16"/>
      <c r="M76" s="20" t="str">
        <f t="shared" si="211"/>
        <v>шт.</v>
      </c>
      <c r="N76" s="22">
        <f t="shared" si="212"/>
        <v>25116.67</v>
      </c>
      <c r="O76" s="21"/>
      <c r="P76" s="20">
        <f t="shared" si="213"/>
        <v>1</v>
      </c>
      <c r="Q76" s="18">
        <f t="shared" si="214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7" customHeight="1" x14ac:dyDescent="0.25">
      <c r="A77" s="4"/>
      <c r="B77" s="49">
        <v>13</v>
      </c>
      <c r="C77" s="25" t="s">
        <v>91</v>
      </c>
      <c r="D77" s="45" t="s">
        <v>13</v>
      </c>
      <c r="E77" s="48">
        <v>5120.83</v>
      </c>
      <c r="F77" s="26">
        <v>1</v>
      </c>
      <c r="G77" s="24">
        <f t="shared" si="208"/>
        <v>5120.83</v>
      </c>
      <c r="H77" s="15"/>
      <c r="I77" s="10">
        <f t="shared" si="209"/>
        <v>13</v>
      </c>
      <c r="J77" s="29" t="str">
        <f t="shared" si="210"/>
        <v>Ролик переноса изображения Konica Minolta (AA2JR72000) оригинальный</v>
      </c>
      <c r="K77" s="57"/>
      <c r="L77" s="16"/>
      <c r="M77" s="20" t="str">
        <f t="shared" si="211"/>
        <v>шт.</v>
      </c>
      <c r="N77" s="22">
        <f t="shared" si="212"/>
        <v>5120.83</v>
      </c>
      <c r="O77" s="21"/>
      <c r="P77" s="20">
        <f t="shared" si="213"/>
        <v>1</v>
      </c>
      <c r="Q77" s="18">
        <f t="shared" si="214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27" customHeight="1" x14ac:dyDescent="0.25">
      <c r="A78" s="4"/>
      <c r="B78" s="49">
        <v>14</v>
      </c>
      <c r="C78" s="25" t="s">
        <v>92</v>
      </c>
      <c r="D78" s="45" t="s">
        <v>13</v>
      </c>
      <c r="E78" s="48">
        <v>3300</v>
      </c>
      <c r="F78" s="26">
        <v>4</v>
      </c>
      <c r="G78" s="24">
        <f t="shared" si="208"/>
        <v>13200</v>
      </c>
      <c r="H78" s="15"/>
      <c r="I78" s="10">
        <f t="shared" si="209"/>
        <v>14</v>
      </c>
      <c r="J78" s="29" t="str">
        <f t="shared" si="210"/>
        <v>Бункер Konica Minolta WX-107 для отработанного тонера (AAVAWY1) оригинальный</v>
      </c>
      <c r="K78" s="57"/>
      <c r="L78" s="16"/>
      <c r="M78" s="20" t="str">
        <f t="shared" si="211"/>
        <v>шт.</v>
      </c>
      <c r="N78" s="22">
        <f t="shared" si="212"/>
        <v>3300</v>
      </c>
      <c r="O78" s="21"/>
      <c r="P78" s="20">
        <f t="shared" si="213"/>
        <v>4</v>
      </c>
      <c r="Q78" s="18">
        <f t="shared" si="214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7" customHeight="1" x14ac:dyDescent="0.25">
      <c r="A79" s="4"/>
      <c r="B79" s="50">
        <v>15</v>
      </c>
      <c r="C79" s="25" t="s">
        <v>93</v>
      </c>
      <c r="D79" s="45" t="s">
        <v>13</v>
      </c>
      <c r="E79" s="48">
        <v>9971.67</v>
      </c>
      <c r="F79" s="26">
        <v>3</v>
      </c>
      <c r="G79" s="24">
        <f t="shared" si="208"/>
        <v>29915.010000000002</v>
      </c>
      <c r="H79" s="15"/>
      <c r="I79" s="10">
        <f t="shared" si="209"/>
        <v>15</v>
      </c>
      <c r="J79" s="29" t="str">
        <f t="shared" si="210"/>
        <v>Сервисный комплект Kyocera MK-1140 (1702ML0NL0) оригинальный</v>
      </c>
      <c r="K79" s="57"/>
      <c r="L79" s="16"/>
      <c r="M79" s="20" t="str">
        <f t="shared" si="211"/>
        <v>шт.</v>
      </c>
      <c r="N79" s="22">
        <f t="shared" si="212"/>
        <v>9971.67</v>
      </c>
      <c r="O79" s="21"/>
      <c r="P79" s="20">
        <f t="shared" si="213"/>
        <v>3</v>
      </c>
      <c r="Q79" s="18">
        <f t="shared" si="214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7" customHeight="1" x14ac:dyDescent="0.25">
      <c r="A80" s="4"/>
      <c r="B80" s="49">
        <v>16</v>
      </c>
      <c r="C80" s="25" t="s">
        <v>94</v>
      </c>
      <c r="D80" s="45" t="s">
        <v>13</v>
      </c>
      <c r="E80" s="48">
        <v>11246.67</v>
      </c>
      <c r="F80" s="26">
        <v>8</v>
      </c>
      <c r="G80" s="24">
        <f t="shared" si="208"/>
        <v>89973.36</v>
      </c>
      <c r="H80" s="15"/>
      <c r="I80" s="10">
        <f t="shared" si="209"/>
        <v>16</v>
      </c>
      <c r="J80" s="29" t="str">
        <f t="shared" si="210"/>
        <v>Сервисный комплект Kyocera MK-1150 (1702RV0NL0) оригинальный</v>
      </c>
      <c r="K80" s="57"/>
      <c r="L80" s="16"/>
      <c r="M80" s="20" t="str">
        <f t="shared" si="211"/>
        <v>шт.</v>
      </c>
      <c r="N80" s="22">
        <f t="shared" si="212"/>
        <v>11246.67</v>
      </c>
      <c r="O80" s="21"/>
      <c r="P80" s="20">
        <f t="shared" si="213"/>
        <v>8</v>
      </c>
      <c r="Q80" s="18">
        <f t="shared" si="214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27" customHeight="1" x14ac:dyDescent="0.25">
      <c r="A81" s="4"/>
      <c r="B81" s="49">
        <v>17</v>
      </c>
      <c r="C81" s="25" t="s">
        <v>95</v>
      </c>
      <c r="D81" s="45" t="s">
        <v>13</v>
      </c>
      <c r="E81" s="48">
        <v>2804.17</v>
      </c>
      <c r="F81" s="26">
        <v>10</v>
      </c>
      <c r="G81" s="24">
        <f t="shared" si="208"/>
        <v>28041.7</v>
      </c>
      <c r="H81" s="15"/>
      <c r="I81" s="10">
        <f t="shared" si="209"/>
        <v>17</v>
      </c>
      <c r="J81" s="29" t="str">
        <f t="shared" si="210"/>
        <v>Картридж Brother TN-2375 оригинальный</v>
      </c>
      <c r="K81" s="57"/>
      <c r="L81" s="16"/>
      <c r="M81" s="20" t="str">
        <f t="shared" si="211"/>
        <v>шт.</v>
      </c>
      <c r="N81" s="22">
        <f t="shared" si="212"/>
        <v>2804.17</v>
      </c>
      <c r="O81" s="21"/>
      <c r="P81" s="20">
        <f t="shared" si="213"/>
        <v>10</v>
      </c>
      <c r="Q81" s="18">
        <f t="shared" si="214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27" customHeight="1" x14ac:dyDescent="0.25">
      <c r="A82" s="4"/>
      <c r="B82" s="50">
        <v>18</v>
      </c>
      <c r="C82" s="25" t="s">
        <v>96</v>
      </c>
      <c r="D82" s="45" t="s">
        <v>13</v>
      </c>
      <c r="E82" s="48">
        <v>3824.17</v>
      </c>
      <c r="F82" s="26">
        <v>3</v>
      </c>
      <c r="G82" s="24">
        <f t="shared" si="208"/>
        <v>11472.51</v>
      </c>
      <c r="H82" s="15"/>
      <c r="I82" s="10">
        <f t="shared" si="209"/>
        <v>18</v>
      </c>
      <c r="J82" s="29" t="str">
        <f t="shared" si="210"/>
        <v>Блок фотобарабан Brother DR-2335 оригинальный</v>
      </c>
      <c r="K82" s="57"/>
      <c r="L82" s="16"/>
      <c r="M82" s="20" t="str">
        <f t="shared" si="211"/>
        <v>шт.</v>
      </c>
      <c r="N82" s="22">
        <f t="shared" si="212"/>
        <v>3824.17</v>
      </c>
      <c r="O82" s="21"/>
      <c r="P82" s="20">
        <f t="shared" si="213"/>
        <v>3</v>
      </c>
      <c r="Q82" s="18">
        <f t="shared" si="214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27" customHeight="1" x14ac:dyDescent="0.25">
      <c r="A83" s="4"/>
      <c r="B83" s="49">
        <v>19</v>
      </c>
      <c r="C83" s="25" t="s">
        <v>97</v>
      </c>
      <c r="D83" s="45" t="s">
        <v>13</v>
      </c>
      <c r="E83" s="48">
        <v>5723.33</v>
      </c>
      <c r="F83" s="26">
        <v>2</v>
      </c>
      <c r="G83" s="24">
        <f t="shared" si="208"/>
        <v>11446.66</v>
      </c>
      <c r="H83" s="15"/>
      <c r="I83" s="10">
        <f t="shared" si="209"/>
        <v>19</v>
      </c>
      <c r="J83" s="29" t="str">
        <f t="shared" si="210"/>
        <v>Картридж HP 305А (CE410A) черный оригинальный</v>
      </c>
      <c r="K83" s="57"/>
      <c r="L83" s="16"/>
      <c r="M83" s="20" t="str">
        <f t="shared" si="211"/>
        <v>шт.</v>
      </c>
      <c r="N83" s="22">
        <f t="shared" si="212"/>
        <v>5723.33</v>
      </c>
      <c r="O83" s="21"/>
      <c r="P83" s="20">
        <f t="shared" si="213"/>
        <v>2</v>
      </c>
      <c r="Q83" s="18">
        <f t="shared" si="214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27" customHeight="1" x14ac:dyDescent="0.25">
      <c r="A84" s="4"/>
      <c r="B84" s="49">
        <v>20</v>
      </c>
      <c r="C84" s="25" t="s">
        <v>98</v>
      </c>
      <c r="D84" s="45" t="s">
        <v>13</v>
      </c>
      <c r="E84" s="48">
        <v>7543.33</v>
      </c>
      <c r="F84" s="26">
        <v>2</v>
      </c>
      <c r="G84" s="24">
        <f t="shared" si="208"/>
        <v>15086.66</v>
      </c>
      <c r="H84" s="15"/>
      <c r="I84" s="10">
        <f t="shared" si="209"/>
        <v>20</v>
      </c>
      <c r="J84" s="29" t="str">
        <f t="shared" si="210"/>
        <v>Картридж HP 305А (CE411A) голубой оригинальный</v>
      </c>
      <c r="K84" s="57"/>
      <c r="L84" s="16"/>
      <c r="M84" s="20" t="str">
        <f t="shared" si="211"/>
        <v>шт.</v>
      </c>
      <c r="N84" s="22">
        <f t="shared" si="212"/>
        <v>7543.33</v>
      </c>
      <c r="O84" s="21"/>
      <c r="P84" s="20">
        <f t="shared" si="213"/>
        <v>2</v>
      </c>
      <c r="Q84" s="18">
        <f t="shared" si="214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27" customHeight="1" x14ac:dyDescent="0.25">
      <c r="A85" s="4"/>
      <c r="B85" s="50">
        <v>21</v>
      </c>
      <c r="C85" s="25" t="s">
        <v>99</v>
      </c>
      <c r="D85" s="45" t="s">
        <v>13</v>
      </c>
      <c r="E85" s="48">
        <v>7543.33</v>
      </c>
      <c r="F85" s="26">
        <v>2</v>
      </c>
      <c r="G85" s="24">
        <f t="shared" si="208"/>
        <v>15086.66</v>
      </c>
      <c r="H85" s="15"/>
      <c r="I85" s="10">
        <f t="shared" si="209"/>
        <v>21</v>
      </c>
      <c r="J85" s="29" t="str">
        <f t="shared" si="210"/>
        <v>Картридж HP 305А (CE412A) желтый оригинальный</v>
      </c>
      <c r="K85" s="57"/>
      <c r="L85" s="16"/>
      <c r="M85" s="20" t="str">
        <f t="shared" si="211"/>
        <v>шт.</v>
      </c>
      <c r="N85" s="22">
        <f t="shared" si="212"/>
        <v>7543.33</v>
      </c>
      <c r="O85" s="21"/>
      <c r="P85" s="20">
        <f t="shared" si="213"/>
        <v>2</v>
      </c>
      <c r="Q85" s="18">
        <f t="shared" si="214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27" customHeight="1" x14ac:dyDescent="0.25">
      <c r="A86" s="4"/>
      <c r="B86" s="49">
        <v>22</v>
      </c>
      <c r="C86" s="25" t="s">
        <v>100</v>
      </c>
      <c r="D86" s="45" t="s">
        <v>13</v>
      </c>
      <c r="E86" s="48">
        <v>7543.33</v>
      </c>
      <c r="F86" s="26">
        <v>2</v>
      </c>
      <c r="G86" s="24">
        <f t="shared" ref="G86" si="215">E86*F86</f>
        <v>15086.66</v>
      </c>
      <c r="H86" s="15"/>
      <c r="I86" s="10">
        <f t="shared" ref="I86" si="216">B86</f>
        <v>22</v>
      </c>
      <c r="J86" s="29" t="str">
        <f t="shared" ref="J86" si="217">C86</f>
        <v>Картридж HP 305А (CE413A) пурпурный оригинальный</v>
      </c>
      <c r="K86" s="57"/>
      <c r="L86" s="16"/>
      <c r="M86" s="20" t="str">
        <f t="shared" ref="M86" si="218">D86</f>
        <v>шт.</v>
      </c>
      <c r="N86" s="22">
        <f t="shared" ref="N86" si="219">E86</f>
        <v>7543.33</v>
      </c>
      <c r="O86" s="21"/>
      <c r="P86" s="20">
        <f t="shared" ref="P86" si="220">F86</f>
        <v>2</v>
      </c>
      <c r="Q86" s="18">
        <f t="shared" ref="Q86" si="221">O86*P86</f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7" customHeight="1" x14ac:dyDescent="0.25">
      <c r="A87" s="4"/>
      <c r="B87" s="49">
        <v>23</v>
      </c>
      <c r="C87" s="25" t="s">
        <v>101</v>
      </c>
      <c r="D87" s="45" t="s">
        <v>13</v>
      </c>
      <c r="E87" s="48">
        <v>5836.67</v>
      </c>
      <c r="F87" s="26">
        <v>1</v>
      </c>
      <c r="G87" s="24">
        <f t="shared" ref="G87" si="222">E87*F87</f>
        <v>5836.67</v>
      </c>
      <c r="H87" s="15"/>
      <c r="I87" s="10">
        <f t="shared" ref="I87" si="223">B87</f>
        <v>23</v>
      </c>
      <c r="J87" s="29" t="str">
        <f t="shared" ref="J87" si="224">C87</f>
        <v>Тонер-картридж Oki C810/ 830 8K (black) {44059120/44059108} оригинальный</v>
      </c>
      <c r="K87" s="57"/>
      <c r="L87" s="16"/>
      <c r="M87" s="20" t="str">
        <f t="shared" ref="M87" si="225">D87</f>
        <v>шт.</v>
      </c>
      <c r="N87" s="22">
        <f t="shared" ref="N87" si="226">E87</f>
        <v>5836.67</v>
      </c>
      <c r="O87" s="21"/>
      <c r="P87" s="20">
        <f t="shared" ref="P87" si="227">F87</f>
        <v>1</v>
      </c>
      <c r="Q87" s="18">
        <f t="shared" ref="Q87" si="228">O87*P87</f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27" customHeight="1" x14ac:dyDescent="0.25">
      <c r="A88" s="4"/>
      <c r="B88" s="50">
        <v>24</v>
      </c>
      <c r="C88" s="25" t="s">
        <v>102</v>
      </c>
      <c r="D88" s="45" t="s">
        <v>13</v>
      </c>
      <c r="E88" s="48">
        <v>12440</v>
      </c>
      <c r="F88" s="26">
        <v>1</v>
      </c>
      <c r="G88" s="24">
        <f t="shared" ref="G88" si="229">E88*F88</f>
        <v>12440</v>
      </c>
      <c r="H88" s="15"/>
      <c r="I88" s="10">
        <f t="shared" ref="I88" si="230">B88</f>
        <v>24</v>
      </c>
      <c r="J88" s="29" t="str">
        <f t="shared" ref="J88" si="231">C88</f>
        <v>Тонер-картридж Oki C810/ 830 8K (cyan) {44059119/44059107} оригинальный</v>
      </c>
      <c r="K88" s="57"/>
      <c r="L88" s="16"/>
      <c r="M88" s="20" t="str">
        <f t="shared" ref="M88" si="232">D88</f>
        <v>шт.</v>
      </c>
      <c r="N88" s="22">
        <f t="shared" ref="N88" si="233">E88</f>
        <v>12440</v>
      </c>
      <c r="O88" s="21"/>
      <c r="P88" s="20">
        <f t="shared" ref="P88" si="234">F88</f>
        <v>1</v>
      </c>
      <c r="Q88" s="18">
        <f t="shared" ref="Q88" si="235">O88*P88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27" customHeight="1" x14ac:dyDescent="0.25">
      <c r="A89" s="4"/>
      <c r="B89" s="49">
        <v>25</v>
      </c>
      <c r="C89" s="25" t="s">
        <v>103</v>
      </c>
      <c r="D89" s="45" t="s">
        <v>13</v>
      </c>
      <c r="E89" s="48">
        <v>12440</v>
      </c>
      <c r="F89" s="26">
        <v>1</v>
      </c>
      <c r="G89" s="24">
        <f t="shared" ref="G89" si="236">E89*F89</f>
        <v>12440</v>
      </c>
      <c r="H89" s="15"/>
      <c r="I89" s="10">
        <f t="shared" ref="I89" si="237">B89</f>
        <v>25</v>
      </c>
      <c r="J89" s="29" t="str">
        <f t="shared" ref="J89" si="238">C89</f>
        <v>Тонер-картридж Oki C810/ 830 8K (yellow) {44059117/44059105} оригинальный</v>
      </c>
      <c r="K89" s="57"/>
      <c r="L89" s="16"/>
      <c r="M89" s="20" t="str">
        <f t="shared" ref="M89" si="239">D89</f>
        <v>шт.</v>
      </c>
      <c r="N89" s="22">
        <f t="shared" ref="N89" si="240">E89</f>
        <v>12440</v>
      </c>
      <c r="O89" s="21"/>
      <c r="P89" s="20">
        <f t="shared" ref="P89" si="241">F89</f>
        <v>1</v>
      </c>
      <c r="Q89" s="18">
        <f t="shared" ref="Q89" si="242">O89*P89</f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27" customHeight="1" x14ac:dyDescent="0.25">
      <c r="A90" s="4"/>
      <c r="B90" s="49">
        <v>26</v>
      </c>
      <c r="C90" s="25" t="s">
        <v>104</v>
      </c>
      <c r="D90" s="45" t="s">
        <v>13</v>
      </c>
      <c r="E90" s="48">
        <v>12440</v>
      </c>
      <c r="F90" s="26">
        <v>1</v>
      </c>
      <c r="G90" s="24">
        <f t="shared" ref="G90" si="243">E90*F90</f>
        <v>12440</v>
      </c>
      <c r="H90" s="15"/>
      <c r="I90" s="10">
        <f t="shared" ref="I90" si="244">B90</f>
        <v>26</v>
      </c>
      <c r="J90" s="29" t="str">
        <f t="shared" ref="J90" si="245">C90</f>
        <v>Тонер-картридж Oki C810/ 830 8K (magenta) {44059118/44059106} оригинальный</v>
      </c>
      <c r="K90" s="57"/>
      <c r="L90" s="16"/>
      <c r="M90" s="20" t="str">
        <f t="shared" ref="M90" si="246">D90</f>
        <v>шт.</v>
      </c>
      <c r="N90" s="22">
        <f t="shared" ref="N90" si="247">E90</f>
        <v>12440</v>
      </c>
      <c r="O90" s="21"/>
      <c r="P90" s="20">
        <f t="shared" ref="P90" si="248">F90</f>
        <v>1</v>
      </c>
      <c r="Q90" s="18">
        <f t="shared" ref="Q90" si="249">O90*P90</f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27" customHeight="1" x14ac:dyDescent="0.25">
      <c r="A91" s="4"/>
      <c r="B91" s="50">
        <v>27</v>
      </c>
      <c r="C91" s="25" t="s">
        <v>105</v>
      </c>
      <c r="D91" s="45" t="s">
        <v>13</v>
      </c>
      <c r="E91" s="48">
        <v>9194.17</v>
      </c>
      <c r="F91" s="26">
        <v>1</v>
      </c>
      <c r="G91" s="24">
        <f t="shared" ref="G91:G102" si="250">E91*F91</f>
        <v>9194.17</v>
      </c>
      <c r="H91" s="15"/>
      <c r="I91" s="10">
        <f t="shared" ref="I91:I102" si="251">B91</f>
        <v>27</v>
      </c>
      <c r="J91" s="29" t="str">
        <f t="shared" ref="J91:J102" si="252">C91</f>
        <v>OKI 44064009 оригинальный фотобарабан (желтый) оригинальный</v>
      </c>
      <c r="K91" s="57"/>
      <c r="L91" s="16"/>
      <c r="M91" s="20" t="str">
        <f t="shared" ref="M91:M102" si="253">D91</f>
        <v>шт.</v>
      </c>
      <c r="N91" s="22">
        <f t="shared" ref="N91:N102" si="254">E91</f>
        <v>9194.17</v>
      </c>
      <c r="O91" s="21"/>
      <c r="P91" s="20">
        <f t="shared" ref="P91:P102" si="255">F91</f>
        <v>1</v>
      </c>
      <c r="Q91" s="18">
        <f t="shared" ref="Q91:Q102" si="256">O91*P91</f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27" customHeight="1" x14ac:dyDescent="0.25">
      <c r="A92" s="4"/>
      <c r="B92" s="49">
        <v>28</v>
      </c>
      <c r="C92" s="25" t="s">
        <v>106</v>
      </c>
      <c r="D92" s="45" t="s">
        <v>13</v>
      </c>
      <c r="E92" s="48">
        <v>9194.17</v>
      </c>
      <c r="F92" s="26">
        <v>1</v>
      </c>
      <c r="G92" s="24">
        <f t="shared" ref="G92:G93" si="257">E92*F92</f>
        <v>9194.17</v>
      </c>
      <c r="H92" s="15"/>
      <c r="I92" s="10">
        <f t="shared" ref="I92:I93" si="258">B92</f>
        <v>28</v>
      </c>
      <c r="J92" s="29" t="str">
        <f t="shared" ref="J92:J93" si="259">C92</f>
        <v>OKI 44064010 оригинальный фотобарабан (пурпурный) оригинальный</v>
      </c>
      <c r="K92" s="57"/>
      <c r="L92" s="16"/>
      <c r="M92" s="20" t="str">
        <f t="shared" ref="M92:M93" si="260">D92</f>
        <v>шт.</v>
      </c>
      <c r="N92" s="22">
        <f t="shared" ref="N92:N93" si="261">E92</f>
        <v>9194.17</v>
      </c>
      <c r="O92" s="21"/>
      <c r="P92" s="20">
        <f t="shared" ref="P92:P93" si="262">F92</f>
        <v>1</v>
      </c>
      <c r="Q92" s="18">
        <f t="shared" ref="Q92:Q93" si="263">O92*P92</f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27" customHeight="1" x14ac:dyDescent="0.25">
      <c r="A93" s="4"/>
      <c r="B93" s="49">
        <v>29</v>
      </c>
      <c r="C93" s="25" t="s">
        <v>107</v>
      </c>
      <c r="D93" s="45" t="s">
        <v>13</v>
      </c>
      <c r="E93" s="48">
        <v>9194.17</v>
      </c>
      <c r="F93" s="26">
        <v>1</v>
      </c>
      <c r="G93" s="24">
        <f t="shared" si="257"/>
        <v>9194.17</v>
      </c>
      <c r="H93" s="15"/>
      <c r="I93" s="10">
        <f t="shared" si="258"/>
        <v>29</v>
      </c>
      <c r="J93" s="29" t="str">
        <f t="shared" si="259"/>
        <v>OKI 44064011 оригинальный фотобарабан (голубой) оригинальный</v>
      </c>
      <c r="K93" s="57"/>
      <c r="L93" s="16"/>
      <c r="M93" s="20" t="str">
        <f t="shared" si="260"/>
        <v>шт.</v>
      </c>
      <c r="N93" s="22">
        <f t="shared" si="261"/>
        <v>9194.17</v>
      </c>
      <c r="O93" s="21"/>
      <c r="P93" s="20">
        <f t="shared" si="262"/>
        <v>1</v>
      </c>
      <c r="Q93" s="18">
        <f t="shared" si="263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27" customHeight="1" x14ac:dyDescent="0.25">
      <c r="A94" s="4"/>
      <c r="B94" s="50">
        <v>30</v>
      </c>
      <c r="C94" s="25" t="s">
        <v>108</v>
      </c>
      <c r="D94" s="45" t="s">
        <v>13</v>
      </c>
      <c r="E94" s="48">
        <v>7258.33</v>
      </c>
      <c r="F94" s="26">
        <v>1</v>
      </c>
      <c r="G94" s="24">
        <f t="shared" si="250"/>
        <v>7258.33</v>
      </c>
      <c r="H94" s="15"/>
      <c r="I94" s="10">
        <f t="shared" si="251"/>
        <v>30</v>
      </c>
      <c r="J94" s="29" t="str">
        <f t="shared" si="252"/>
        <v>OKI 44064012 оригинальный фотобарабан (черный) оригинальный</v>
      </c>
      <c r="K94" s="57"/>
      <c r="L94" s="16"/>
      <c r="M94" s="20" t="str">
        <f t="shared" si="253"/>
        <v>шт.</v>
      </c>
      <c r="N94" s="22">
        <f t="shared" si="254"/>
        <v>7258.33</v>
      </c>
      <c r="O94" s="21"/>
      <c r="P94" s="20">
        <f t="shared" si="255"/>
        <v>1</v>
      </c>
      <c r="Q94" s="18">
        <f t="shared" si="256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27" customHeight="1" x14ac:dyDescent="0.25">
      <c r="A95" s="4"/>
      <c r="B95" s="49">
        <v>31</v>
      </c>
      <c r="C95" s="25" t="s">
        <v>109</v>
      </c>
      <c r="D95" s="45" t="s">
        <v>13</v>
      </c>
      <c r="E95" s="48">
        <v>9291.67</v>
      </c>
      <c r="F95" s="26">
        <v>1</v>
      </c>
      <c r="G95" s="24">
        <f t="shared" ref="G95" si="264">E95*F95</f>
        <v>9291.67</v>
      </c>
      <c r="H95" s="15"/>
      <c r="I95" s="10">
        <f t="shared" ref="I95" si="265">B95</f>
        <v>31</v>
      </c>
      <c r="J95" s="29" t="str">
        <f t="shared" ref="J95" si="266">C95</f>
        <v xml:space="preserve">HP CE250A (черный) оригинальный </v>
      </c>
      <c r="K95" s="57"/>
      <c r="L95" s="16"/>
      <c r="M95" s="20" t="str">
        <f t="shared" ref="M95" si="267">D95</f>
        <v>шт.</v>
      </c>
      <c r="N95" s="22">
        <f t="shared" ref="N95" si="268">E95</f>
        <v>9291.67</v>
      </c>
      <c r="O95" s="21"/>
      <c r="P95" s="20">
        <f t="shared" ref="P95" si="269">F95</f>
        <v>1</v>
      </c>
      <c r="Q95" s="18">
        <f t="shared" ref="Q95" si="270">O95*P95</f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27" customHeight="1" x14ac:dyDescent="0.25">
      <c r="A96" s="4"/>
      <c r="B96" s="49">
        <v>32</v>
      </c>
      <c r="C96" s="25" t="s">
        <v>110</v>
      </c>
      <c r="D96" s="45" t="s">
        <v>13</v>
      </c>
      <c r="E96" s="48">
        <v>18255.830000000002</v>
      </c>
      <c r="F96" s="26">
        <v>1</v>
      </c>
      <c r="G96" s="24">
        <f t="shared" si="250"/>
        <v>18255.830000000002</v>
      </c>
      <c r="H96" s="15"/>
      <c r="I96" s="10">
        <f t="shared" si="251"/>
        <v>32</v>
      </c>
      <c r="J96" s="29" t="str">
        <f t="shared" si="252"/>
        <v>HP CE251A (голубой) оригинальный</v>
      </c>
      <c r="K96" s="57"/>
      <c r="L96" s="16"/>
      <c r="M96" s="20" t="str">
        <f t="shared" si="253"/>
        <v>шт.</v>
      </c>
      <c r="N96" s="22">
        <f t="shared" si="254"/>
        <v>18255.830000000002</v>
      </c>
      <c r="O96" s="21"/>
      <c r="P96" s="20">
        <f t="shared" si="255"/>
        <v>1</v>
      </c>
      <c r="Q96" s="18">
        <f t="shared" si="256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27" customHeight="1" x14ac:dyDescent="0.25">
      <c r="A97" s="4"/>
      <c r="B97" s="50">
        <v>33</v>
      </c>
      <c r="C97" s="25" t="s">
        <v>111</v>
      </c>
      <c r="D97" s="45" t="s">
        <v>13</v>
      </c>
      <c r="E97" s="48">
        <v>18255.830000000002</v>
      </c>
      <c r="F97" s="26">
        <v>1</v>
      </c>
      <c r="G97" s="24">
        <f t="shared" ref="G97" si="271">E97*F97</f>
        <v>18255.830000000002</v>
      </c>
      <c r="H97" s="15"/>
      <c r="I97" s="10">
        <f t="shared" ref="I97" si="272">B97</f>
        <v>33</v>
      </c>
      <c r="J97" s="29" t="str">
        <f t="shared" ref="J97" si="273">C97</f>
        <v>HP CE252A (желтый) оригинальный</v>
      </c>
      <c r="K97" s="57"/>
      <c r="L97" s="16"/>
      <c r="M97" s="20" t="str">
        <f t="shared" ref="M97" si="274">D97</f>
        <v>шт.</v>
      </c>
      <c r="N97" s="22">
        <f t="shared" ref="N97" si="275">E97</f>
        <v>18255.830000000002</v>
      </c>
      <c r="O97" s="21"/>
      <c r="P97" s="20">
        <f t="shared" ref="P97" si="276">F97</f>
        <v>1</v>
      </c>
      <c r="Q97" s="18">
        <f t="shared" ref="Q97" si="277">O97*P97</f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27" customHeight="1" x14ac:dyDescent="0.25">
      <c r="A98" s="4"/>
      <c r="B98" s="49">
        <v>34</v>
      </c>
      <c r="C98" s="25" t="s">
        <v>112</v>
      </c>
      <c r="D98" s="45" t="s">
        <v>13</v>
      </c>
      <c r="E98" s="48">
        <v>18255.830000000002</v>
      </c>
      <c r="F98" s="26">
        <v>1</v>
      </c>
      <c r="G98" s="24">
        <f t="shared" si="250"/>
        <v>18255.830000000002</v>
      </c>
      <c r="H98" s="15"/>
      <c r="I98" s="10">
        <f t="shared" si="251"/>
        <v>34</v>
      </c>
      <c r="J98" s="29" t="str">
        <f t="shared" si="252"/>
        <v>HP CE253A (пурпурный) оригинальный</v>
      </c>
      <c r="K98" s="57"/>
      <c r="L98" s="16"/>
      <c r="M98" s="20" t="str">
        <f t="shared" si="253"/>
        <v>шт.</v>
      </c>
      <c r="N98" s="22">
        <f t="shared" si="254"/>
        <v>18255.830000000002</v>
      </c>
      <c r="O98" s="21"/>
      <c r="P98" s="20">
        <f t="shared" si="255"/>
        <v>1</v>
      </c>
      <c r="Q98" s="18">
        <f t="shared" si="256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7" customHeight="1" x14ac:dyDescent="0.25">
      <c r="A99" s="4"/>
      <c r="B99" s="49">
        <v>35</v>
      </c>
      <c r="C99" s="25" t="s">
        <v>113</v>
      </c>
      <c r="D99" s="45" t="s">
        <v>13</v>
      </c>
      <c r="E99" s="48">
        <v>13905</v>
      </c>
      <c r="F99" s="26">
        <v>2</v>
      </c>
      <c r="G99" s="24">
        <f t="shared" ref="G99" si="278">E99*F99</f>
        <v>27810</v>
      </c>
      <c r="H99" s="15"/>
      <c r="I99" s="10">
        <f t="shared" ref="I99" si="279">B99</f>
        <v>35</v>
      </c>
      <c r="J99" s="29" t="str">
        <f t="shared" ref="J99" si="280">C99</f>
        <v>Картридж HP Q7516A оригинальный</v>
      </c>
      <c r="K99" s="57"/>
      <c r="L99" s="16"/>
      <c r="M99" s="20" t="str">
        <f t="shared" ref="M99" si="281">D99</f>
        <v>шт.</v>
      </c>
      <c r="N99" s="22">
        <f t="shared" ref="N99" si="282">E99</f>
        <v>13905</v>
      </c>
      <c r="O99" s="21"/>
      <c r="P99" s="20">
        <f t="shared" ref="P99" si="283">F99</f>
        <v>2</v>
      </c>
      <c r="Q99" s="18">
        <f t="shared" ref="Q99" si="284">O99*P99</f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7" customHeight="1" x14ac:dyDescent="0.25">
      <c r="A100" s="4"/>
      <c r="B100" s="50">
        <v>36</v>
      </c>
      <c r="C100" s="25" t="s">
        <v>114</v>
      </c>
      <c r="D100" s="45" t="s">
        <v>13</v>
      </c>
      <c r="E100" s="48">
        <v>3721.67</v>
      </c>
      <c r="F100" s="26">
        <v>4</v>
      </c>
      <c r="G100" s="24">
        <f t="shared" si="250"/>
        <v>14886.68</v>
      </c>
      <c r="H100" s="15"/>
      <c r="I100" s="10">
        <f t="shared" si="251"/>
        <v>36</v>
      </c>
      <c r="J100" s="29" t="str">
        <f t="shared" si="252"/>
        <v xml:space="preserve">Картридж HP CE285A  black (оригинальный)   </v>
      </c>
      <c r="K100" s="57"/>
      <c r="L100" s="16"/>
      <c r="M100" s="20" t="str">
        <f t="shared" si="253"/>
        <v>шт.</v>
      </c>
      <c r="N100" s="22">
        <f t="shared" si="254"/>
        <v>3721.67</v>
      </c>
      <c r="O100" s="21"/>
      <c r="P100" s="20">
        <f t="shared" si="255"/>
        <v>4</v>
      </c>
      <c r="Q100" s="18">
        <f t="shared" si="256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27" customHeight="1" x14ac:dyDescent="0.25">
      <c r="A101" s="4"/>
      <c r="B101" s="49">
        <v>37</v>
      </c>
      <c r="C101" s="25" t="s">
        <v>115</v>
      </c>
      <c r="D101" s="45" t="s">
        <v>13</v>
      </c>
      <c r="E101" s="48">
        <v>5237.5</v>
      </c>
      <c r="F101" s="26">
        <v>2</v>
      </c>
      <c r="G101" s="24">
        <f t="shared" ref="G101" si="285">E101*F101</f>
        <v>10475</v>
      </c>
      <c r="H101" s="15"/>
      <c r="I101" s="10">
        <f t="shared" ref="I101" si="286">B101</f>
        <v>37</v>
      </c>
      <c r="J101" s="29" t="str">
        <f t="shared" ref="J101" si="287">C101</f>
        <v xml:space="preserve">картридж SAMSUNG MLT-D115L оригинальный </v>
      </c>
      <c r="K101" s="57"/>
      <c r="L101" s="16"/>
      <c r="M101" s="20" t="str">
        <f t="shared" ref="M101" si="288">D101</f>
        <v>шт.</v>
      </c>
      <c r="N101" s="22">
        <f t="shared" ref="N101" si="289">E101</f>
        <v>5237.5</v>
      </c>
      <c r="O101" s="21"/>
      <c r="P101" s="20">
        <f t="shared" ref="P101" si="290">F101</f>
        <v>2</v>
      </c>
      <c r="Q101" s="18">
        <f t="shared" ref="Q101" si="291">O101*P101</f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27" customHeight="1" x14ac:dyDescent="0.25">
      <c r="A102" s="4"/>
      <c r="B102" s="49">
        <v>38</v>
      </c>
      <c r="C102" s="25" t="s">
        <v>116</v>
      </c>
      <c r="D102" s="45" t="s">
        <v>13</v>
      </c>
      <c r="E102" s="48">
        <v>4517.5</v>
      </c>
      <c r="F102" s="26">
        <v>5</v>
      </c>
      <c r="G102" s="24">
        <f t="shared" si="250"/>
        <v>22587.5</v>
      </c>
      <c r="H102" s="15"/>
      <c r="I102" s="10">
        <f t="shared" si="251"/>
        <v>38</v>
      </c>
      <c r="J102" s="29" t="str">
        <f t="shared" si="252"/>
        <v>Тонер Картридж Canon 737 9435B004 черный оригинальный</v>
      </c>
      <c r="K102" s="57"/>
      <c r="L102" s="16"/>
      <c r="M102" s="20" t="str">
        <f t="shared" si="253"/>
        <v>шт.</v>
      </c>
      <c r="N102" s="22">
        <f t="shared" si="254"/>
        <v>4517.5</v>
      </c>
      <c r="O102" s="21"/>
      <c r="P102" s="20">
        <f t="shared" si="255"/>
        <v>5</v>
      </c>
      <c r="Q102" s="18">
        <f t="shared" si="256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27" customHeight="1" x14ac:dyDescent="0.25">
      <c r="A103" s="4"/>
      <c r="B103" s="50">
        <v>39</v>
      </c>
      <c r="C103" s="25" t="s">
        <v>117</v>
      </c>
      <c r="D103" s="45" t="s">
        <v>13</v>
      </c>
      <c r="E103" s="48">
        <v>6160</v>
      </c>
      <c r="F103" s="26">
        <v>2</v>
      </c>
      <c r="G103" s="24">
        <f t="shared" ref="G103" si="292">E103*F103</f>
        <v>12320</v>
      </c>
      <c r="H103" s="15"/>
      <c r="I103" s="10">
        <f t="shared" ref="I103" si="293">B103</f>
        <v>39</v>
      </c>
      <c r="J103" s="29" t="str">
        <f t="shared" ref="J103" si="294">C103</f>
        <v>Картридж HP CE505А для HP LaserJet P2055 black (оригинальный)</v>
      </c>
      <c r="K103" s="57"/>
      <c r="L103" s="16"/>
      <c r="M103" s="20" t="str">
        <f t="shared" ref="M103" si="295">D103</f>
        <v>шт.</v>
      </c>
      <c r="N103" s="22">
        <f t="shared" ref="N103" si="296">E103</f>
        <v>6160</v>
      </c>
      <c r="O103" s="21"/>
      <c r="P103" s="20">
        <f t="shared" ref="P103" si="297">F103</f>
        <v>2</v>
      </c>
      <c r="Q103" s="18">
        <f t="shared" ref="Q103" si="298">O103*P103</f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27" customHeight="1" thickBot="1" x14ac:dyDescent="0.3">
      <c r="A104" s="4"/>
      <c r="B104" s="49">
        <v>40</v>
      </c>
      <c r="C104" s="25" t="s">
        <v>118</v>
      </c>
      <c r="D104" s="45" t="s">
        <v>13</v>
      </c>
      <c r="E104" s="48">
        <v>9971.67</v>
      </c>
      <c r="F104" s="26">
        <v>1</v>
      </c>
      <c r="G104" s="24">
        <f t="shared" ref="G104" si="299">E104*F104</f>
        <v>9971.67</v>
      </c>
      <c r="H104" s="15"/>
      <c r="I104" s="10">
        <f t="shared" ref="I104" si="300">B104</f>
        <v>40</v>
      </c>
      <c r="J104" s="29" t="str">
        <f t="shared" ref="J104" si="301">C104</f>
        <v>Сервисный комплект Kyocera MK-1130 (1702MJ0NL0) оригинальный</v>
      </c>
      <c r="K104" s="57"/>
      <c r="L104" s="16"/>
      <c r="M104" s="20" t="str">
        <f t="shared" ref="M104" si="302">D104</f>
        <v>шт.</v>
      </c>
      <c r="N104" s="22">
        <f t="shared" ref="N104" si="303">E104</f>
        <v>9971.67</v>
      </c>
      <c r="O104" s="21"/>
      <c r="P104" s="20">
        <f t="shared" ref="P104" si="304">F104</f>
        <v>1</v>
      </c>
      <c r="Q104" s="18">
        <f t="shared" ref="Q104" si="305">O104*P104</f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1" customHeight="1" thickBot="1" x14ac:dyDescent="0.3">
      <c r="A105" s="4"/>
      <c r="B105" s="80" t="s">
        <v>21</v>
      </c>
      <c r="C105" s="81"/>
      <c r="D105" s="82"/>
      <c r="E105" s="82"/>
      <c r="F105" s="83"/>
      <c r="G105" s="7">
        <f>SUM(G65:G104)</f>
        <v>831063.51000000024</v>
      </c>
      <c r="H105" s="1"/>
      <c r="I105" s="80" t="s">
        <v>6</v>
      </c>
      <c r="J105" s="82"/>
      <c r="K105" s="82"/>
      <c r="L105" s="82"/>
      <c r="M105" s="82"/>
      <c r="N105" s="82"/>
      <c r="O105" s="82"/>
      <c r="P105" s="84"/>
      <c r="Q105" s="7">
        <f>SUM(Q65:Q104)</f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 customHeight="1" x14ac:dyDescent="0.25">
      <c r="A106" s="4"/>
      <c r="B106" s="94" t="s">
        <v>17</v>
      </c>
      <c r="C106" s="95"/>
      <c r="D106" s="95"/>
      <c r="E106" s="95"/>
      <c r="F106" s="12">
        <v>0.2</v>
      </c>
      <c r="G106" s="8">
        <f>G105*F106</f>
        <v>166212.70200000005</v>
      </c>
      <c r="H106" s="1"/>
      <c r="I106" s="94" t="s">
        <v>17</v>
      </c>
      <c r="J106" s="95"/>
      <c r="K106" s="95"/>
      <c r="L106" s="95"/>
      <c r="M106" s="95"/>
      <c r="N106" s="95"/>
      <c r="O106" s="95"/>
      <c r="P106" s="12">
        <v>0.2</v>
      </c>
      <c r="Q106" s="8">
        <f>Q105*P106</f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thickBot="1" x14ac:dyDescent="0.3">
      <c r="A107" s="4"/>
      <c r="B107" s="86" t="s">
        <v>7</v>
      </c>
      <c r="C107" s="87"/>
      <c r="D107" s="87"/>
      <c r="E107" s="87"/>
      <c r="F107" s="88"/>
      <c r="G107" s="9">
        <f>G105+G106</f>
        <v>997276.21200000029</v>
      </c>
      <c r="H107" s="1"/>
      <c r="I107" s="86" t="s">
        <v>7</v>
      </c>
      <c r="J107" s="87"/>
      <c r="K107" s="87"/>
      <c r="L107" s="87"/>
      <c r="M107" s="87"/>
      <c r="N107" s="87"/>
      <c r="O107" s="87"/>
      <c r="P107" s="88"/>
      <c r="Q107" s="9">
        <f>Q105+Q106</f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thickBot="1" x14ac:dyDescent="0.3">
      <c r="B108" s="41"/>
      <c r="C108" s="65" t="s">
        <v>22</v>
      </c>
      <c r="D108" s="42"/>
      <c r="E108" s="42"/>
      <c r="F108" s="65"/>
      <c r="G108" s="43"/>
      <c r="H108" s="1"/>
      <c r="I108" s="34"/>
      <c r="J108" s="33"/>
      <c r="K108" s="33"/>
      <c r="L108" s="33"/>
      <c r="M108" s="33"/>
      <c r="N108" s="33"/>
      <c r="O108" s="33"/>
      <c r="P108" s="33"/>
      <c r="Q108" s="27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6.75" customHeight="1" x14ac:dyDescent="0.25">
      <c r="A109" s="4"/>
      <c r="B109" s="49">
        <v>1</v>
      </c>
      <c r="C109" s="46" t="s">
        <v>119</v>
      </c>
      <c r="D109" s="44" t="s">
        <v>13</v>
      </c>
      <c r="E109" s="51">
        <v>4430.83</v>
      </c>
      <c r="F109" s="26">
        <v>6</v>
      </c>
      <c r="G109" s="32">
        <f>E109*F109</f>
        <v>26584.98</v>
      </c>
      <c r="H109" s="15"/>
      <c r="I109" s="10">
        <f>B109</f>
        <v>1</v>
      </c>
      <c r="J109" s="47" t="str">
        <f>C109</f>
        <v>Тонер для Rich MP C2011 тип Ricoh MP C2503 черный</v>
      </c>
      <c r="K109" s="58"/>
      <c r="L109" s="35"/>
      <c r="M109" s="36" t="str">
        <f>D109</f>
        <v>шт.</v>
      </c>
      <c r="N109" s="31">
        <f>E109</f>
        <v>4430.83</v>
      </c>
      <c r="O109" s="30"/>
      <c r="P109" s="36">
        <f>F109</f>
        <v>6</v>
      </c>
      <c r="Q109" s="18">
        <f>O109*P109</f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7" customHeight="1" x14ac:dyDescent="0.25">
      <c r="A110" s="4"/>
      <c r="B110" s="50">
        <v>2</v>
      </c>
      <c r="C110" s="46" t="s">
        <v>120</v>
      </c>
      <c r="D110" s="45" t="s">
        <v>13</v>
      </c>
      <c r="E110" s="48">
        <v>6604.17</v>
      </c>
      <c r="F110" s="26">
        <v>6</v>
      </c>
      <c r="G110" s="24">
        <f t="shared" ref="G110:G133" si="306">E110*F110</f>
        <v>39625.020000000004</v>
      </c>
      <c r="H110" s="15"/>
      <c r="I110" s="10">
        <f t="shared" ref="I110:I133" si="307">B110</f>
        <v>2</v>
      </c>
      <c r="J110" s="47" t="str">
        <f t="shared" ref="J110:J133" si="308">C110</f>
        <v>Тонер для Rich MP C2011 тип Ricoh MP C2503H желтый</v>
      </c>
      <c r="K110" s="58"/>
      <c r="L110" s="16"/>
      <c r="M110" s="20" t="str">
        <f t="shared" ref="M110:M133" si="309">D110</f>
        <v>шт.</v>
      </c>
      <c r="N110" s="22">
        <f t="shared" ref="N110:N133" si="310">E110</f>
        <v>6604.17</v>
      </c>
      <c r="O110" s="21"/>
      <c r="P110" s="20">
        <f t="shared" ref="P110:P133" si="311">F110</f>
        <v>6</v>
      </c>
      <c r="Q110" s="18">
        <f t="shared" ref="Q110:Q133" si="312">O110*P110</f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0.75" customHeight="1" x14ac:dyDescent="0.25">
      <c r="A111" s="4"/>
      <c r="B111" s="50">
        <v>3</v>
      </c>
      <c r="C111" s="46" t="s">
        <v>121</v>
      </c>
      <c r="D111" s="45" t="s">
        <v>13</v>
      </c>
      <c r="E111" s="48">
        <v>6604.17</v>
      </c>
      <c r="F111" s="26">
        <v>10</v>
      </c>
      <c r="G111" s="24">
        <f t="shared" si="306"/>
        <v>66041.7</v>
      </c>
      <c r="H111" s="15"/>
      <c r="I111" s="10">
        <f t="shared" si="307"/>
        <v>3</v>
      </c>
      <c r="J111" s="47" t="str">
        <f t="shared" si="308"/>
        <v>Тонер для Rich MP C2011 тип Ricoh MP C2503H голубой</v>
      </c>
      <c r="K111" s="58"/>
      <c r="L111" s="16"/>
      <c r="M111" s="20" t="str">
        <f t="shared" si="309"/>
        <v>шт.</v>
      </c>
      <c r="N111" s="22">
        <f t="shared" si="310"/>
        <v>6604.17</v>
      </c>
      <c r="O111" s="21"/>
      <c r="P111" s="20">
        <f t="shared" si="311"/>
        <v>10</v>
      </c>
      <c r="Q111" s="18">
        <f t="shared" si="312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8.5" customHeight="1" x14ac:dyDescent="0.25">
      <c r="A112" s="4"/>
      <c r="B112" s="50">
        <v>4</v>
      </c>
      <c r="C112" s="46" t="s">
        <v>122</v>
      </c>
      <c r="D112" s="45" t="s">
        <v>13</v>
      </c>
      <c r="E112" s="48">
        <v>6604.17</v>
      </c>
      <c r="F112" s="26">
        <v>6</v>
      </c>
      <c r="G112" s="24">
        <f t="shared" si="306"/>
        <v>39625.020000000004</v>
      </c>
      <c r="H112" s="15"/>
      <c r="I112" s="10">
        <f t="shared" si="307"/>
        <v>4</v>
      </c>
      <c r="J112" s="47" t="str">
        <f t="shared" si="308"/>
        <v>Тонер для Rich MP C2011 тип Ricoh MP C2503H пурпурный</v>
      </c>
      <c r="K112" s="58"/>
      <c r="L112" s="16"/>
      <c r="M112" s="20" t="str">
        <f t="shared" si="309"/>
        <v>шт.</v>
      </c>
      <c r="N112" s="22">
        <f t="shared" si="310"/>
        <v>6604.17</v>
      </c>
      <c r="O112" s="21"/>
      <c r="P112" s="20">
        <f t="shared" si="311"/>
        <v>6</v>
      </c>
      <c r="Q112" s="18">
        <f t="shared" si="312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42" customHeight="1" x14ac:dyDescent="0.25">
      <c r="A113" s="4"/>
      <c r="B113" s="50">
        <v>5</v>
      </c>
      <c r="C113" s="46" t="s">
        <v>123</v>
      </c>
      <c r="D113" s="45" t="s">
        <v>13</v>
      </c>
      <c r="E113" s="48">
        <v>1896.67</v>
      </c>
      <c r="F113" s="26">
        <v>18</v>
      </c>
      <c r="G113" s="24">
        <f t="shared" si="306"/>
        <v>34140.06</v>
      </c>
      <c r="H113" s="15"/>
      <c r="I113" s="10">
        <f t="shared" si="307"/>
        <v>5</v>
      </c>
      <c r="J113" s="47" t="str">
        <f t="shared" si="308"/>
        <v>Тонер для Ricoh Aficio 2015/2016/2018/2020/MP1500/MP1600/MP1900/MP2000 (Ricoh type 1230D)</v>
      </c>
      <c r="K113" s="58"/>
      <c r="L113" s="16"/>
      <c r="M113" s="20" t="str">
        <f t="shared" si="309"/>
        <v>шт.</v>
      </c>
      <c r="N113" s="22">
        <f t="shared" si="310"/>
        <v>1896.67</v>
      </c>
      <c r="O113" s="21"/>
      <c r="P113" s="20">
        <f t="shared" si="311"/>
        <v>18</v>
      </c>
      <c r="Q113" s="18">
        <f t="shared" si="312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26.25" customHeight="1" x14ac:dyDescent="0.25">
      <c r="A114" s="4"/>
      <c r="B114" s="50">
        <v>6</v>
      </c>
      <c r="C114" s="46" t="s">
        <v>124</v>
      </c>
      <c r="D114" s="45" t="s">
        <v>13</v>
      </c>
      <c r="E114" s="48">
        <v>1555.83</v>
      </c>
      <c r="F114" s="26">
        <v>36</v>
      </c>
      <c r="G114" s="24">
        <f t="shared" ref="G114" si="313">E114*F114</f>
        <v>56009.88</v>
      </c>
      <c r="H114" s="15"/>
      <c r="I114" s="10">
        <f t="shared" ref="I114" si="314">B114</f>
        <v>6</v>
      </c>
      <c r="J114" s="47" t="str">
        <f t="shared" si="308"/>
        <v>Тонер для Ricoh MP201SP\SPF тип MP201</v>
      </c>
      <c r="K114" s="58"/>
      <c r="L114" s="16"/>
      <c r="M114" s="20" t="str">
        <f t="shared" ref="M114" si="315">D114</f>
        <v>шт.</v>
      </c>
      <c r="N114" s="22">
        <f t="shared" ref="N114" si="316">E114</f>
        <v>1555.83</v>
      </c>
      <c r="O114" s="21"/>
      <c r="P114" s="20">
        <f t="shared" ref="P114" si="317">F114</f>
        <v>36</v>
      </c>
      <c r="Q114" s="18">
        <f t="shared" ref="Q114" si="318">O114*P114</f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26.25" customHeight="1" x14ac:dyDescent="0.25">
      <c r="A115" s="4"/>
      <c r="B115" s="50">
        <v>7</v>
      </c>
      <c r="C115" s="46" t="s">
        <v>125</v>
      </c>
      <c r="D115" s="45" t="s">
        <v>13</v>
      </c>
      <c r="E115" s="48">
        <v>1639.17</v>
      </c>
      <c r="F115" s="26">
        <v>36</v>
      </c>
      <c r="G115" s="24">
        <f t="shared" si="306"/>
        <v>59010.12</v>
      </c>
      <c r="H115" s="15"/>
      <c r="I115" s="10">
        <f t="shared" si="307"/>
        <v>7</v>
      </c>
      <c r="J115" s="47" t="str">
        <f t="shared" si="308"/>
        <v>Тонер для Ricoh MP301SP\SPF тип MP301 (841711)</v>
      </c>
      <c r="K115" s="58"/>
      <c r="L115" s="16"/>
      <c r="M115" s="20" t="str">
        <f t="shared" si="309"/>
        <v>шт.</v>
      </c>
      <c r="N115" s="22">
        <f t="shared" si="310"/>
        <v>1639.17</v>
      </c>
      <c r="O115" s="21"/>
      <c r="P115" s="20">
        <f t="shared" si="311"/>
        <v>36</v>
      </c>
      <c r="Q115" s="18">
        <f t="shared" si="312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9.75" customHeight="1" x14ac:dyDescent="0.25">
      <c r="A116" s="4"/>
      <c r="B116" s="50">
        <v>8</v>
      </c>
      <c r="C116" s="46" t="s">
        <v>126</v>
      </c>
      <c r="D116" s="45" t="s">
        <v>13</v>
      </c>
      <c r="E116" s="48">
        <v>1839.17</v>
      </c>
      <c r="F116" s="26">
        <v>10</v>
      </c>
      <c r="G116" s="24">
        <f t="shared" ref="G116:G132" si="319">E116*F116</f>
        <v>18391.7</v>
      </c>
      <c r="H116" s="15"/>
      <c r="I116" s="10">
        <f t="shared" ref="I116:I132" si="320">B116</f>
        <v>8</v>
      </c>
      <c r="J116" s="47" t="str">
        <f t="shared" si="308"/>
        <v>Тонер Ricoh тип MP2501 (841769)</v>
      </c>
      <c r="K116" s="58"/>
      <c r="L116" s="16"/>
      <c r="M116" s="20" t="str">
        <f t="shared" ref="M116:M132" si="321">D116</f>
        <v>шт.</v>
      </c>
      <c r="N116" s="22">
        <f t="shared" ref="N116:N132" si="322">E116</f>
        <v>1839.17</v>
      </c>
      <c r="O116" s="21"/>
      <c r="P116" s="20">
        <f t="shared" ref="P116:P132" si="323">F116</f>
        <v>10</v>
      </c>
      <c r="Q116" s="18">
        <f t="shared" ref="Q116:Q132" si="324">O116*P116</f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9.75" customHeight="1" x14ac:dyDescent="0.25">
      <c r="A117" s="4"/>
      <c r="B117" s="50">
        <v>9</v>
      </c>
      <c r="C117" s="46" t="s">
        <v>127</v>
      </c>
      <c r="D117" s="45" t="s">
        <v>13</v>
      </c>
      <c r="E117" s="48">
        <v>3968.33</v>
      </c>
      <c r="F117" s="26">
        <v>6</v>
      </c>
      <c r="G117" s="24">
        <f t="shared" ref="G117" si="325">E117*F117</f>
        <v>23809.98</v>
      </c>
      <c r="H117" s="15"/>
      <c r="I117" s="10">
        <f t="shared" ref="I117" si="326">B117</f>
        <v>9</v>
      </c>
      <c r="J117" s="47" t="str">
        <f t="shared" si="308"/>
        <v>Девелопер type 28 для Ricoh Aficio 2015/2018/2018D/2016/2020/2020D/3025/3030/ MP1500/1900/1600/L/SP/2000/LN/SP/2500/2510/3010/2550/3350/2851/3351 оригинальный</v>
      </c>
      <c r="K117" s="58"/>
      <c r="L117" s="16"/>
      <c r="M117" s="20" t="str">
        <f t="shared" ref="M117" si="327">D117</f>
        <v>шт.</v>
      </c>
      <c r="N117" s="22">
        <f t="shared" ref="N117" si="328">E117</f>
        <v>3968.33</v>
      </c>
      <c r="O117" s="21"/>
      <c r="P117" s="20">
        <f t="shared" ref="P117" si="329">F117</f>
        <v>6</v>
      </c>
      <c r="Q117" s="18">
        <f t="shared" ref="Q117" si="330">O117*P117</f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9.75" customHeight="1" x14ac:dyDescent="0.25">
      <c r="A118" s="4"/>
      <c r="B118" s="50">
        <v>10</v>
      </c>
      <c r="C118" s="46" t="s">
        <v>128</v>
      </c>
      <c r="D118" s="45" t="s">
        <v>13</v>
      </c>
      <c r="E118" s="48">
        <v>314.17</v>
      </c>
      <c r="F118" s="26">
        <v>2</v>
      </c>
      <c r="G118" s="24">
        <f t="shared" si="319"/>
        <v>628.34</v>
      </c>
      <c r="H118" s="15"/>
      <c r="I118" s="10">
        <f t="shared" si="320"/>
        <v>10</v>
      </c>
      <c r="J118" s="47" t="str">
        <f t="shared" si="308"/>
        <v>Картридж EPSON T6641 оригинальный</v>
      </c>
      <c r="K118" s="58"/>
      <c r="L118" s="16"/>
      <c r="M118" s="20" t="str">
        <f t="shared" si="321"/>
        <v>шт.</v>
      </c>
      <c r="N118" s="22">
        <f t="shared" si="322"/>
        <v>314.17</v>
      </c>
      <c r="O118" s="21"/>
      <c r="P118" s="20">
        <f t="shared" si="323"/>
        <v>2</v>
      </c>
      <c r="Q118" s="18">
        <f t="shared" si="324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39.75" customHeight="1" x14ac:dyDescent="0.25">
      <c r="A119" s="4"/>
      <c r="B119" s="50">
        <v>11</v>
      </c>
      <c r="C119" s="46" t="s">
        <v>129</v>
      </c>
      <c r="D119" s="45" t="s">
        <v>13</v>
      </c>
      <c r="E119" s="48">
        <v>438.33</v>
      </c>
      <c r="F119" s="26">
        <v>1</v>
      </c>
      <c r="G119" s="24">
        <f t="shared" si="319"/>
        <v>438.33</v>
      </c>
      <c r="H119" s="15"/>
      <c r="I119" s="10">
        <f t="shared" si="320"/>
        <v>11</v>
      </c>
      <c r="J119" s="47" t="str">
        <f t="shared" si="308"/>
        <v>Картридж EPSON T6642 оригинальный</v>
      </c>
      <c r="K119" s="58"/>
      <c r="L119" s="16"/>
      <c r="M119" s="20" t="str">
        <f t="shared" si="321"/>
        <v>шт.</v>
      </c>
      <c r="N119" s="22">
        <f t="shared" si="322"/>
        <v>438.33</v>
      </c>
      <c r="O119" s="21"/>
      <c r="P119" s="20">
        <f t="shared" si="323"/>
        <v>1</v>
      </c>
      <c r="Q119" s="18">
        <f t="shared" si="324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9.75" customHeight="1" x14ac:dyDescent="0.25">
      <c r="A120" s="4"/>
      <c r="B120" s="50">
        <v>12</v>
      </c>
      <c r="C120" s="46" t="s">
        <v>130</v>
      </c>
      <c r="D120" s="45" t="s">
        <v>13</v>
      </c>
      <c r="E120" s="48">
        <v>438.33</v>
      </c>
      <c r="F120" s="26">
        <v>1</v>
      </c>
      <c r="G120" s="24">
        <f t="shared" si="319"/>
        <v>438.33</v>
      </c>
      <c r="H120" s="15"/>
      <c r="I120" s="10">
        <f t="shared" si="320"/>
        <v>12</v>
      </c>
      <c r="J120" s="47" t="str">
        <f t="shared" si="308"/>
        <v>Картридж EPSON T6643 оригинальный</v>
      </c>
      <c r="K120" s="58"/>
      <c r="L120" s="16"/>
      <c r="M120" s="20" t="str">
        <f t="shared" si="321"/>
        <v>шт.</v>
      </c>
      <c r="N120" s="22">
        <f t="shared" si="322"/>
        <v>438.33</v>
      </c>
      <c r="O120" s="21"/>
      <c r="P120" s="20">
        <f t="shared" si="323"/>
        <v>1</v>
      </c>
      <c r="Q120" s="18">
        <f t="shared" si="324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39.75" customHeight="1" x14ac:dyDescent="0.25">
      <c r="A121" s="4"/>
      <c r="B121" s="50">
        <v>13</v>
      </c>
      <c r="C121" s="46" t="s">
        <v>131</v>
      </c>
      <c r="D121" s="45" t="s">
        <v>13</v>
      </c>
      <c r="E121" s="48">
        <v>438.33</v>
      </c>
      <c r="F121" s="26">
        <v>1</v>
      </c>
      <c r="G121" s="24">
        <f t="shared" si="319"/>
        <v>438.33</v>
      </c>
      <c r="H121" s="15"/>
      <c r="I121" s="10">
        <f t="shared" si="320"/>
        <v>13</v>
      </c>
      <c r="J121" s="47" t="str">
        <f t="shared" si="308"/>
        <v>Картридж EPSON T6644 оригинальный</v>
      </c>
      <c r="K121" s="58"/>
      <c r="L121" s="16"/>
      <c r="M121" s="20" t="str">
        <f t="shared" si="321"/>
        <v>шт.</v>
      </c>
      <c r="N121" s="22">
        <f t="shared" si="322"/>
        <v>438.33</v>
      </c>
      <c r="O121" s="21"/>
      <c r="P121" s="20">
        <f t="shared" si="323"/>
        <v>1</v>
      </c>
      <c r="Q121" s="18">
        <f t="shared" si="324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9.75" customHeight="1" x14ac:dyDescent="0.25">
      <c r="A122" s="4"/>
      <c r="B122" s="50">
        <v>14</v>
      </c>
      <c r="C122" s="46" t="s">
        <v>132</v>
      </c>
      <c r="D122" s="45" t="s">
        <v>13</v>
      </c>
      <c r="E122" s="48">
        <v>6945</v>
      </c>
      <c r="F122" s="26">
        <v>11</v>
      </c>
      <c r="G122" s="24">
        <f t="shared" si="319"/>
        <v>76395</v>
      </c>
      <c r="H122" s="15"/>
      <c r="I122" s="10">
        <f t="shared" si="320"/>
        <v>14</v>
      </c>
      <c r="J122" s="47" t="str">
        <f t="shared" si="308"/>
        <v>Тонер-картридж Kyocera ECOSYS M3040dn/M3540dn/FS-2100D/FS-2100DN (TK-3100) оригинальный</v>
      </c>
      <c r="K122" s="58"/>
      <c r="L122" s="16"/>
      <c r="M122" s="20" t="str">
        <f t="shared" si="321"/>
        <v>шт.</v>
      </c>
      <c r="N122" s="22">
        <f t="shared" si="322"/>
        <v>6945</v>
      </c>
      <c r="O122" s="21"/>
      <c r="P122" s="20">
        <f t="shared" si="323"/>
        <v>11</v>
      </c>
      <c r="Q122" s="18">
        <f t="shared" si="324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9.75" customHeight="1" x14ac:dyDescent="0.25">
      <c r="A123" s="4"/>
      <c r="B123" s="50">
        <v>15</v>
      </c>
      <c r="C123" s="46" t="s">
        <v>133</v>
      </c>
      <c r="D123" s="45" t="s">
        <v>13</v>
      </c>
      <c r="E123" s="48">
        <v>5215.83</v>
      </c>
      <c r="F123" s="26">
        <v>8</v>
      </c>
      <c r="G123" s="24">
        <f t="shared" si="319"/>
        <v>41726.639999999999</v>
      </c>
      <c r="H123" s="15"/>
      <c r="I123" s="10">
        <f t="shared" si="320"/>
        <v>15</v>
      </c>
      <c r="J123" s="47" t="str">
        <f t="shared" si="308"/>
        <v>Тонер-картридж Kyocera (TK-3160) 12 500 стр. для P3045dn/P3050dn/P3055dn/P3060dn оригинальный</v>
      </c>
      <c r="K123" s="58"/>
      <c r="L123" s="16"/>
      <c r="M123" s="20" t="str">
        <f t="shared" si="321"/>
        <v>шт.</v>
      </c>
      <c r="N123" s="22">
        <f t="shared" si="322"/>
        <v>5215.83</v>
      </c>
      <c r="O123" s="21"/>
      <c r="P123" s="20">
        <f t="shared" si="323"/>
        <v>8</v>
      </c>
      <c r="Q123" s="18">
        <f t="shared" si="324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9.75" customHeight="1" x14ac:dyDescent="0.25">
      <c r="A124" s="4"/>
      <c r="B124" s="50">
        <v>16</v>
      </c>
      <c r="C124" s="46" t="s">
        <v>134</v>
      </c>
      <c r="D124" s="45" t="s">
        <v>13</v>
      </c>
      <c r="E124" s="48">
        <v>6874.17</v>
      </c>
      <c r="F124" s="26">
        <v>2</v>
      </c>
      <c r="G124" s="24">
        <f t="shared" ref="G124:G128" si="331">E124*F124</f>
        <v>13748.34</v>
      </c>
      <c r="H124" s="15"/>
      <c r="I124" s="10">
        <f t="shared" ref="I124:I128" si="332">B124</f>
        <v>16</v>
      </c>
      <c r="J124" s="47" t="str">
        <f t="shared" si="308"/>
        <v>Тонер-картридж для Kyocera FS-3040MFP+ (TK-350) оригинальный</v>
      </c>
      <c r="K124" s="58"/>
      <c r="L124" s="16"/>
      <c r="M124" s="20" t="str">
        <f t="shared" ref="M124:M128" si="333">D124</f>
        <v>шт.</v>
      </c>
      <c r="N124" s="22">
        <f t="shared" ref="N124:N128" si="334">E124</f>
        <v>6874.17</v>
      </c>
      <c r="O124" s="21"/>
      <c r="P124" s="20">
        <f t="shared" ref="P124:P128" si="335">F124</f>
        <v>2</v>
      </c>
      <c r="Q124" s="18">
        <f t="shared" ref="Q124:Q128" si="336">O124*P124</f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9.75" customHeight="1" x14ac:dyDescent="0.25">
      <c r="A125" s="4"/>
      <c r="B125" s="50">
        <v>17</v>
      </c>
      <c r="C125" s="46" t="s">
        <v>117</v>
      </c>
      <c r="D125" s="45" t="s">
        <v>13</v>
      </c>
      <c r="E125" s="48">
        <v>6160</v>
      </c>
      <c r="F125" s="26">
        <v>2</v>
      </c>
      <c r="G125" s="24">
        <f t="shared" ref="G125" si="337">E125*F125</f>
        <v>12320</v>
      </c>
      <c r="H125" s="15"/>
      <c r="I125" s="10">
        <f t="shared" ref="I125" si="338">B125</f>
        <v>17</v>
      </c>
      <c r="J125" s="47" t="str">
        <f t="shared" si="308"/>
        <v>Картридж HP CE505А для HP LaserJet P2055 black (оригинальный)</v>
      </c>
      <c r="K125" s="58"/>
      <c r="L125" s="16"/>
      <c r="M125" s="20" t="str">
        <f t="shared" ref="M125" si="339">D125</f>
        <v>шт.</v>
      </c>
      <c r="N125" s="22">
        <f t="shared" ref="N125" si="340">E125</f>
        <v>6160</v>
      </c>
      <c r="O125" s="21"/>
      <c r="P125" s="20">
        <f t="shared" ref="P125" si="341">F125</f>
        <v>2</v>
      </c>
      <c r="Q125" s="18">
        <f t="shared" ref="Q125" si="342">O125*P125</f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9.75" customHeight="1" x14ac:dyDescent="0.25">
      <c r="A126" s="4"/>
      <c r="B126" s="50">
        <v>18</v>
      </c>
      <c r="C126" s="25" t="s">
        <v>135</v>
      </c>
      <c r="D126" s="45" t="s">
        <v>13</v>
      </c>
      <c r="E126" s="48">
        <v>8983.33</v>
      </c>
      <c r="F126" s="26">
        <v>5</v>
      </c>
      <c r="G126" s="24">
        <f t="shared" si="331"/>
        <v>44916.65</v>
      </c>
      <c r="H126" s="15"/>
      <c r="I126" s="10">
        <f t="shared" si="332"/>
        <v>18</v>
      </c>
      <c r="J126" s="47" t="str">
        <f t="shared" si="308"/>
        <v>Картридж для HP LaserJet Pro P3015\LaserJet Enterprise 500 MFP/M525f black ( CE255A) оригинальный</v>
      </c>
      <c r="K126" s="58"/>
      <c r="L126" s="16"/>
      <c r="M126" s="20" t="str">
        <f t="shared" si="333"/>
        <v>шт.</v>
      </c>
      <c r="N126" s="22">
        <f t="shared" si="334"/>
        <v>8983.33</v>
      </c>
      <c r="O126" s="21"/>
      <c r="P126" s="20">
        <f t="shared" si="335"/>
        <v>5</v>
      </c>
      <c r="Q126" s="18">
        <f t="shared" si="336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9.75" customHeight="1" x14ac:dyDescent="0.25">
      <c r="A127" s="4"/>
      <c r="B127" s="50">
        <v>19</v>
      </c>
      <c r="C127" s="25" t="s">
        <v>136</v>
      </c>
      <c r="D127" s="45" t="s">
        <v>13</v>
      </c>
      <c r="E127" s="48">
        <v>3850</v>
      </c>
      <c r="F127" s="26">
        <v>1</v>
      </c>
      <c r="G127" s="24">
        <f t="shared" ref="G127" si="343">E127*F127</f>
        <v>3850</v>
      </c>
      <c r="H127" s="15"/>
      <c r="I127" s="10">
        <f t="shared" ref="I127" si="344">B127</f>
        <v>19</v>
      </c>
      <c r="J127" s="47" t="str">
        <f t="shared" si="308"/>
        <v>Картридж для HP  LaserJet P1505/M1120/M1522 black(CB436A) оригинальный</v>
      </c>
      <c r="K127" s="58"/>
      <c r="L127" s="16"/>
      <c r="M127" s="20" t="str">
        <f t="shared" ref="M127" si="345">D127</f>
        <v>шт.</v>
      </c>
      <c r="N127" s="22">
        <f t="shared" ref="N127" si="346">E127</f>
        <v>3850</v>
      </c>
      <c r="O127" s="21"/>
      <c r="P127" s="20">
        <f t="shared" ref="P127" si="347">F127</f>
        <v>1</v>
      </c>
      <c r="Q127" s="18">
        <f t="shared" ref="Q127" si="348">O127*P127</f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9.75" customHeight="1" x14ac:dyDescent="0.25">
      <c r="A128" s="4"/>
      <c r="B128" s="50">
        <v>20</v>
      </c>
      <c r="C128" s="25" t="s">
        <v>137</v>
      </c>
      <c r="D128" s="45" t="s">
        <v>13</v>
      </c>
      <c r="E128" s="48">
        <v>4299.17</v>
      </c>
      <c r="F128" s="26">
        <v>4</v>
      </c>
      <c r="G128" s="24">
        <f t="shared" si="331"/>
        <v>17196.68</v>
      </c>
      <c r="H128" s="15"/>
      <c r="I128" s="10">
        <f t="shared" si="332"/>
        <v>20</v>
      </c>
      <c r="J128" s="47" t="str">
        <f t="shared" si="308"/>
        <v>Картридж для HP LaserJet 1010/1012/1015/1018/1020/1020Plus/1022/1022n/1022nw (Q2612A) оригинальный</v>
      </c>
      <c r="K128" s="58"/>
      <c r="L128" s="16"/>
      <c r="M128" s="20" t="str">
        <f t="shared" si="333"/>
        <v>шт.</v>
      </c>
      <c r="N128" s="22">
        <f t="shared" si="334"/>
        <v>4299.17</v>
      </c>
      <c r="O128" s="21"/>
      <c r="P128" s="20">
        <f t="shared" si="335"/>
        <v>4</v>
      </c>
      <c r="Q128" s="18">
        <f t="shared" si="336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9.75" customHeight="1" x14ac:dyDescent="0.25">
      <c r="A129" s="4"/>
      <c r="B129" s="50">
        <v>21</v>
      </c>
      <c r="C129" s="25" t="s">
        <v>138</v>
      </c>
      <c r="D129" s="45" t="s">
        <v>13</v>
      </c>
      <c r="E129" s="48">
        <v>7095.83</v>
      </c>
      <c r="F129" s="26">
        <v>1</v>
      </c>
      <c r="G129" s="24">
        <f t="shared" si="319"/>
        <v>7095.83</v>
      </c>
      <c r="H129" s="15"/>
      <c r="I129" s="10">
        <f t="shared" si="320"/>
        <v>21</v>
      </c>
      <c r="J129" s="47" t="str">
        <f t="shared" si="308"/>
        <v>Картридж для HP LaserJet 1300 (Q2613A)</v>
      </c>
      <c r="K129" s="58"/>
      <c r="L129" s="16"/>
      <c r="M129" s="20" t="str">
        <f t="shared" si="321"/>
        <v>шт.</v>
      </c>
      <c r="N129" s="22">
        <f t="shared" si="322"/>
        <v>7095.83</v>
      </c>
      <c r="O129" s="21"/>
      <c r="P129" s="20">
        <f t="shared" si="323"/>
        <v>1</v>
      </c>
      <c r="Q129" s="18">
        <f t="shared" si="324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9.75" customHeight="1" x14ac:dyDescent="0.25">
      <c r="A130" s="4"/>
      <c r="B130" s="50">
        <v>22</v>
      </c>
      <c r="C130" s="25" t="s">
        <v>139</v>
      </c>
      <c r="D130" s="45" t="s">
        <v>13</v>
      </c>
      <c r="E130" s="48">
        <v>10160.83</v>
      </c>
      <c r="F130" s="26">
        <v>2</v>
      </c>
      <c r="G130" s="24">
        <f t="shared" ref="G130:G131" si="349">E130*F130</f>
        <v>20321.66</v>
      </c>
      <c r="H130" s="15"/>
      <c r="I130" s="10">
        <f t="shared" ref="I130:I131" si="350">B130</f>
        <v>22</v>
      </c>
      <c r="J130" s="47" t="str">
        <f t="shared" si="308"/>
        <v>Картридж для HP LaserJet P3005/P3005d/P3005dn/P3005n/M3027/ M3027x/M3035/M3035xs black  (Q7551A) оригинальный</v>
      </c>
      <c r="K130" s="58"/>
      <c r="L130" s="16"/>
      <c r="M130" s="20" t="str">
        <f t="shared" ref="M130:M131" si="351">D130</f>
        <v>шт.</v>
      </c>
      <c r="N130" s="22">
        <f t="shared" ref="N130:N131" si="352">E130</f>
        <v>10160.83</v>
      </c>
      <c r="O130" s="21"/>
      <c r="P130" s="20">
        <f t="shared" ref="P130:P131" si="353">F130</f>
        <v>2</v>
      </c>
      <c r="Q130" s="18">
        <f t="shared" ref="Q130:Q131" si="354">O130*P130</f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9.75" customHeight="1" x14ac:dyDescent="0.25">
      <c r="A131" s="4"/>
      <c r="B131" s="50">
        <v>23</v>
      </c>
      <c r="C131" s="25" t="s">
        <v>140</v>
      </c>
      <c r="D131" s="45" t="s">
        <v>13</v>
      </c>
      <c r="E131" s="48">
        <v>6673.33</v>
      </c>
      <c r="F131" s="26">
        <v>3</v>
      </c>
      <c r="G131" s="24">
        <f t="shared" si="349"/>
        <v>20019.989999999998</v>
      </c>
      <c r="H131" s="15"/>
      <c r="I131" s="10">
        <f t="shared" si="350"/>
        <v>23</v>
      </c>
      <c r="J131" s="47" t="str">
        <f t="shared" si="308"/>
        <v>Картридж для HP LaserJet P2015d/P2015dn/M2727nf/M2727nfs black     (Q7553A) оригинальный</v>
      </c>
      <c r="K131" s="58"/>
      <c r="L131" s="16"/>
      <c r="M131" s="20" t="str">
        <f t="shared" si="351"/>
        <v>шт.</v>
      </c>
      <c r="N131" s="22">
        <f t="shared" si="352"/>
        <v>6673.33</v>
      </c>
      <c r="O131" s="21"/>
      <c r="P131" s="20">
        <f t="shared" si="353"/>
        <v>3</v>
      </c>
      <c r="Q131" s="18">
        <f t="shared" si="354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9.75" customHeight="1" x14ac:dyDescent="0.25">
      <c r="A132" s="4"/>
      <c r="B132" s="50">
        <v>24</v>
      </c>
      <c r="C132" s="25" t="s">
        <v>141</v>
      </c>
      <c r="D132" s="45" t="s">
        <v>13</v>
      </c>
      <c r="E132" s="48">
        <v>3721.67</v>
      </c>
      <c r="F132" s="26">
        <v>1</v>
      </c>
      <c r="G132" s="24">
        <f t="shared" si="319"/>
        <v>3721.67</v>
      </c>
      <c r="H132" s="15"/>
      <c r="I132" s="10">
        <f t="shared" si="320"/>
        <v>24</v>
      </c>
      <c r="J132" s="47" t="str">
        <f t="shared" si="308"/>
        <v>Картридж для HP LaserJet Pro P1102/P1102w/P1104/P1104w/P1106/P1106w/P1107/P1107w/P1108/P1108w /P1109/P1109w/M1132/M1134/M1136/M1137/M1138/M1139/M1212nf/M1213nf/M1214nfh/ M1216nfh/M1217nfw/M1248nfs black (CE285A) оригинальный</v>
      </c>
      <c r="K132" s="58"/>
      <c r="L132" s="16"/>
      <c r="M132" s="20" t="str">
        <f t="shared" si="321"/>
        <v>шт.</v>
      </c>
      <c r="N132" s="22">
        <f t="shared" si="322"/>
        <v>3721.67</v>
      </c>
      <c r="O132" s="21"/>
      <c r="P132" s="20">
        <f t="shared" si="323"/>
        <v>1</v>
      </c>
      <c r="Q132" s="18">
        <f t="shared" si="324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9.75" customHeight="1" thickBot="1" x14ac:dyDescent="0.3">
      <c r="A133" s="4"/>
      <c r="B133" s="50">
        <v>25</v>
      </c>
      <c r="C133" s="46" t="s">
        <v>142</v>
      </c>
      <c r="D133" s="45" t="s">
        <v>13</v>
      </c>
      <c r="E133" s="48">
        <v>14886.67</v>
      </c>
      <c r="F133" s="26">
        <v>1</v>
      </c>
      <c r="G133" s="24">
        <f t="shared" si="306"/>
        <v>14886.67</v>
      </c>
      <c r="H133" s="15"/>
      <c r="I133" s="10">
        <f t="shared" si="307"/>
        <v>25</v>
      </c>
      <c r="J133" s="47" t="str">
        <f t="shared" si="308"/>
        <v>Картридж для HP LaserJet Enterprise M506dn (CF287A) оригинальный</v>
      </c>
      <c r="K133" s="58"/>
      <c r="L133" s="16"/>
      <c r="M133" s="20" t="str">
        <f t="shared" si="309"/>
        <v>шт.</v>
      </c>
      <c r="N133" s="22">
        <f t="shared" si="310"/>
        <v>14886.67</v>
      </c>
      <c r="O133" s="21"/>
      <c r="P133" s="20">
        <f t="shared" si="311"/>
        <v>1</v>
      </c>
      <c r="Q133" s="18">
        <f t="shared" si="312"/>
        <v>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21" customHeight="1" thickBot="1" x14ac:dyDescent="0.3">
      <c r="A134" s="4"/>
      <c r="B134" s="80" t="s">
        <v>23</v>
      </c>
      <c r="C134" s="81"/>
      <c r="D134" s="82"/>
      <c r="E134" s="82"/>
      <c r="F134" s="83"/>
      <c r="G134" s="7">
        <f>SUM(G109:G133)</f>
        <v>641380.92000000027</v>
      </c>
      <c r="H134" s="1"/>
      <c r="I134" s="80" t="s">
        <v>6</v>
      </c>
      <c r="J134" s="82"/>
      <c r="K134" s="81"/>
      <c r="L134" s="82"/>
      <c r="M134" s="82"/>
      <c r="N134" s="82"/>
      <c r="O134" s="82"/>
      <c r="P134" s="84"/>
      <c r="Q134" s="7">
        <f>SUM(Q109:Q133)</f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" customHeight="1" x14ac:dyDescent="0.25">
      <c r="A135" s="4"/>
      <c r="B135" s="94" t="s">
        <v>17</v>
      </c>
      <c r="C135" s="95"/>
      <c r="D135" s="95"/>
      <c r="E135" s="95"/>
      <c r="F135" s="12">
        <v>0.2</v>
      </c>
      <c r="G135" s="8">
        <f>G134*F135</f>
        <v>128276.18400000007</v>
      </c>
      <c r="H135" s="1"/>
      <c r="I135" s="94" t="s">
        <v>17</v>
      </c>
      <c r="J135" s="95"/>
      <c r="K135" s="95"/>
      <c r="L135" s="95"/>
      <c r="M135" s="95"/>
      <c r="N135" s="95"/>
      <c r="O135" s="95"/>
      <c r="P135" s="12">
        <v>0.2</v>
      </c>
      <c r="Q135" s="8">
        <f>Q134*P135</f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 thickBot="1" x14ac:dyDescent="0.3">
      <c r="A136" s="4"/>
      <c r="B136" s="86" t="s">
        <v>7</v>
      </c>
      <c r="C136" s="87"/>
      <c r="D136" s="87"/>
      <c r="E136" s="87"/>
      <c r="F136" s="88"/>
      <c r="G136" s="9">
        <f>G134+G135</f>
        <v>769657.10400000028</v>
      </c>
      <c r="H136" s="1"/>
      <c r="I136" s="86" t="s">
        <v>7</v>
      </c>
      <c r="J136" s="87"/>
      <c r="K136" s="87"/>
      <c r="L136" s="87"/>
      <c r="M136" s="87"/>
      <c r="N136" s="87"/>
      <c r="O136" s="87"/>
      <c r="P136" s="88"/>
      <c r="Q136" s="9">
        <f>Q134+Q135</f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thickBot="1" x14ac:dyDescent="0.3">
      <c r="B137" s="41"/>
      <c r="C137" s="42" t="s">
        <v>24</v>
      </c>
      <c r="D137" s="42"/>
      <c r="E137" s="42"/>
      <c r="F137" s="65"/>
      <c r="G137" s="43"/>
      <c r="H137" s="1"/>
      <c r="I137" s="34"/>
      <c r="J137" s="33"/>
      <c r="K137" s="33"/>
      <c r="L137" s="33"/>
      <c r="M137" s="33"/>
      <c r="N137" s="33"/>
      <c r="O137" s="33"/>
      <c r="P137" s="33"/>
      <c r="Q137" s="27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6.75" customHeight="1" x14ac:dyDescent="0.25">
      <c r="A138" s="4"/>
      <c r="B138" s="49">
        <v>1</v>
      </c>
      <c r="C138" s="74" t="s">
        <v>143</v>
      </c>
      <c r="D138" s="44" t="s">
        <v>13</v>
      </c>
      <c r="E138" s="51">
        <v>5997.5</v>
      </c>
      <c r="F138" s="26">
        <v>17</v>
      </c>
      <c r="G138" s="32">
        <f>E138*F138</f>
        <v>101957.5</v>
      </c>
      <c r="H138" s="15"/>
      <c r="I138" s="10">
        <f>B138</f>
        <v>1</v>
      </c>
      <c r="J138" s="29" t="str">
        <f>C138</f>
        <v>Тонер-картридж Kyocera TK-1140 для Kyocera FS-1035MFP(DP)/1135MFP (7200 стр) оригинальный</v>
      </c>
      <c r="K138" s="53"/>
      <c r="L138" s="35"/>
      <c r="M138" s="36" t="str">
        <f>D138</f>
        <v>шт.</v>
      </c>
      <c r="N138" s="31">
        <f>E138</f>
        <v>5997.5</v>
      </c>
      <c r="O138" s="30"/>
      <c r="P138" s="36">
        <f>F138</f>
        <v>17</v>
      </c>
      <c r="Q138" s="18">
        <f>O138*P138</f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27" customHeight="1" x14ac:dyDescent="0.25">
      <c r="A139" s="4"/>
      <c r="B139" s="50">
        <v>2</v>
      </c>
      <c r="C139" s="25" t="s">
        <v>144</v>
      </c>
      <c r="D139" s="45" t="s">
        <v>13</v>
      </c>
      <c r="E139" s="48">
        <v>6460</v>
      </c>
      <c r="F139" s="26">
        <v>5</v>
      </c>
      <c r="G139" s="24">
        <f t="shared" ref="G139:G153" si="355">E139*F139</f>
        <v>32300</v>
      </c>
      <c r="H139" s="15"/>
      <c r="I139" s="10">
        <f t="shared" ref="I139:I153" si="356">B139</f>
        <v>2</v>
      </c>
      <c r="J139" s="29" t="str">
        <f t="shared" ref="J139:J154" si="357">C139</f>
        <v>Тонер-картридж Kyocera TK-130 для Kyocera FS-1028MFP(DP)/1128MFP (7200 стр) оригинальный</v>
      </c>
      <c r="K139" s="25"/>
      <c r="L139" s="59"/>
      <c r="M139" s="20" t="str">
        <f t="shared" ref="M139:M153" si="358">D139</f>
        <v>шт.</v>
      </c>
      <c r="N139" s="22">
        <f t="shared" ref="N139:N153" si="359">E139</f>
        <v>6460</v>
      </c>
      <c r="O139" s="21"/>
      <c r="P139" s="20">
        <f t="shared" ref="P139:P153" si="360">F139</f>
        <v>5</v>
      </c>
      <c r="Q139" s="18">
        <f t="shared" ref="Q139:Q153" si="361">O139*P139</f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30.75" customHeight="1" x14ac:dyDescent="0.25">
      <c r="A140" s="4"/>
      <c r="B140" s="50">
        <v>3</v>
      </c>
      <c r="C140" s="25" t="s">
        <v>145</v>
      </c>
      <c r="D140" s="45" t="s">
        <v>13</v>
      </c>
      <c r="E140" s="48">
        <v>9105</v>
      </c>
      <c r="F140" s="26">
        <v>12</v>
      </c>
      <c r="G140" s="24">
        <f t="shared" si="355"/>
        <v>109260</v>
      </c>
      <c r="H140" s="15"/>
      <c r="I140" s="10">
        <f t="shared" si="356"/>
        <v>3</v>
      </c>
      <c r="J140" s="29" t="str">
        <f t="shared" si="357"/>
        <v>Тонер-картридж Kyocera TK-3130 для FS-4200 оригинальный</v>
      </c>
      <c r="K140" s="25"/>
      <c r="L140" s="59"/>
      <c r="M140" s="20" t="str">
        <f t="shared" si="358"/>
        <v>шт.</v>
      </c>
      <c r="N140" s="22">
        <f t="shared" si="359"/>
        <v>9105</v>
      </c>
      <c r="O140" s="21"/>
      <c r="P140" s="20">
        <f t="shared" si="360"/>
        <v>12</v>
      </c>
      <c r="Q140" s="18">
        <f t="shared" si="361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28.5" customHeight="1" x14ac:dyDescent="0.25">
      <c r="A141" s="4"/>
      <c r="B141" s="50">
        <v>4</v>
      </c>
      <c r="C141" s="25" t="s">
        <v>146</v>
      </c>
      <c r="D141" s="45" t="s">
        <v>13</v>
      </c>
      <c r="E141" s="48">
        <v>5806.67</v>
      </c>
      <c r="F141" s="26">
        <v>2</v>
      </c>
      <c r="G141" s="24">
        <f t="shared" si="355"/>
        <v>11613.34</v>
      </c>
      <c r="H141" s="15"/>
      <c r="I141" s="10">
        <f t="shared" si="356"/>
        <v>4</v>
      </c>
      <c r="J141" s="29" t="str">
        <f t="shared" si="357"/>
        <v>Тонер-картридж Kyocera TK-320 для Kyocera FS-3900DN</v>
      </c>
      <c r="K141" s="25"/>
      <c r="L141" s="59"/>
      <c r="M141" s="20" t="str">
        <f t="shared" si="358"/>
        <v>шт.</v>
      </c>
      <c r="N141" s="22">
        <f t="shared" si="359"/>
        <v>5806.67</v>
      </c>
      <c r="O141" s="21"/>
      <c r="P141" s="20">
        <f t="shared" si="360"/>
        <v>2</v>
      </c>
      <c r="Q141" s="18">
        <f t="shared" si="361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42" customHeight="1" x14ac:dyDescent="0.25">
      <c r="A142" s="4"/>
      <c r="B142" s="50">
        <v>5</v>
      </c>
      <c r="C142" s="25" t="s">
        <v>147</v>
      </c>
      <c r="D142" s="45" t="s">
        <v>13</v>
      </c>
      <c r="E142" s="48">
        <v>6874.17</v>
      </c>
      <c r="F142" s="26">
        <v>2</v>
      </c>
      <c r="G142" s="24">
        <f t="shared" si="355"/>
        <v>13748.34</v>
      </c>
      <c r="H142" s="15"/>
      <c r="I142" s="10">
        <f t="shared" si="356"/>
        <v>5</v>
      </c>
      <c r="J142" s="29" t="str">
        <f t="shared" si="357"/>
        <v>Тонер-картридж Kyocera TK-350 для Kyocera FS-3540DN (15000 стр) оригинальный</v>
      </c>
      <c r="K142" s="25"/>
      <c r="L142" s="59"/>
      <c r="M142" s="20" t="str">
        <f t="shared" si="358"/>
        <v>шт.</v>
      </c>
      <c r="N142" s="22">
        <f t="shared" si="359"/>
        <v>6874.17</v>
      </c>
      <c r="O142" s="21"/>
      <c r="P142" s="20">
        <f t="shared" si="360"/>
        <v>2</v>
      </c>
      <c r="Q142" s="18">
        <f t="shared" si="361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26.25" customHeight="1" x14ac:dyDescent="0.25">
      <c r="A143" s="4"/>
      <c r="B143" s="50">
        <v>6</v>
      </c>
      <c r="C143" s="25" t="s">
        <v>148</v>
      </c>
      <c r="D143" s="45" t="s">
        <v>13</v>
      </c>
      <c r="E143" s="48">
        <v>8885</v>
      </c>
      <c r="F143" s="26">
        <v>1</v>
      </c>
      <c r="G143" s="24">
        <f t="shared" si="355"/>
        <v>8885</v>
      </c>
      <c r="H143" s="15"/>
      <c r="I143" s="10">
        <f t="shared" si="356"/>
        <v>6</v>
      </c>
      <c r="J143" s="29" t="str">
        <f t="shared" si="357"/>
        <v>Тонер-картридж Kyocera TK-6305 для TASKalfa 3501i (35000 стр) оригинальный</v>
      </c>
      <c r="K143" s="25"/>
      <c r="L143" s="59"/>
      <c r="M143" s="20" t="str">
        <f t="shared" si="358"/>
        <v>шт.</v>
      </c>
      <c r="N143" s="22">
        <f t="shared" si="359"/>
        <v>8885</v>
      </c>
      <c r="O143" s="21"/>
      <c r="P143" s="20">
        <f t="shared" si="360"/>
        <v>1</v>
      </c>
      <c r="Q143" s="18">
        <f t="shared" si="361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9.75" customHeight="1" x14ac:dyDescent="0.25">
      <c r="A144" s="4"/>
      <c r="B144" s="50">
        <v>7</v>
      </c>
      <c r="C144" s="25" t="s">
        <v>149</v>
      </c>
      <c r="D144" s="45" t="s">
        <v>13</v>
      </c>
      <c r="E144" s="48">
        <v>8485.83</v>
      </c>
      <c r="F144" s="26">
        <v>6</v>
      </c>
      <c r="G144" s="24">
        <f t="shared" si="355"/>
        <v>50914.979999999996</v>
      </c>
      <c r="H144" s="15"/>
      <c r="I144" s="10">
        <f t="shared" si="356"/>
        <v>7</v>
      </c>
      <c r="J144" s="29" t="str">
        <f t="shared" si="357"/>
        <v>Тонер-картридж Kyocera TK-6325 для TASKalfa 4002i (35000 стр) оригинальный</v>
      </c>
      <c r="K144" s="25"/>
      <c r="L144" s="59"/>
      <c r="M144" s="20" t="str">
        <f t="shared" si="358"/>
        <v>шт.</v>
      </c>
      <c r="N144" s="22">
        <f t="shared" si="359"/>
        <v>8485.83</v>
      </c>
      <c r="O144" s="21"/>
      <c r="P144" s="20">
        <f t="shared" si="360"/>
        <v>6</v>
      </c>
      <c r="Q144" s="18">
        <f t="shared" si="361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28.5" customHeight="1" x14ac:dyDescent="0.25">
      <c r="A145" s="4"/>
      <c r="B145" s="50">
        <v>8</v>
      </c>
      <c r="C145" s="25" t="s">
        <v>150</v>
      </c>
      <c r="D145" s="45" t="s">
        <v>13</v>
      </c>
      <c r="E145" s="48">
        <v>7666.67</v>
      </c>
      <c r="F145" s="26">
        <v>1</v>
      </c>
      <c r="G145" s="24">
        <f t="shared" si="355"/>
        <v>7666.67</v>
      </c>
      <c r="H145" s="15"/>
      <c r="I145" s="10">
        <f t="shared" si="356"/>
        <v>8</v>
      </c>
      <c r="J145" s="29" t="str">
        <f t="shared" si="357"/>
        <v>Тонер-картридж Kyocera TK-8335C для Kyocera TASKalfa 3252ci оригинальный</v>
      </c>
      <c r="K145" s="25"/>
      <c r="L145" s="59"/>
      <c r="M145" s="20" t="str">
        <f t="shared" si="358"/>
        <v>шт.</v>
      </c>
      <c r="N145" s="22">
        <f t="shared" si="359"/>
        <v>7666.67</v>
      </c>
      <c r="O145" s="21"/>
      <c r="P145" s="20">
        <f t="shared" si="360"/>
        <v>1</v>
      </c>
      <c r="Q145" s="18">
        <f t="shared" si="361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25.5" x14ac:dyDescent="0.25">
      <c r="A146" s="4"/>
      <c r="B146" s="50">
        <v>9</v>
      </c>
      <c r="C146" s="25" t="s">
        <v>151</v>
      </c>
      <c r="D146" s="45" t="s">
        <v>13</v>
      </c>
      <c r="E146" s="48">
        <v>4676.67</v>
      </c>
      <c r="F146" s="26">
        <v>1</v>
      </c>
      <c r="G146" s="24">
        <f t="shared" si="355"/>
        <v>4676.67</v>
      </c>
      <c r="H146" s="15"/>
      <c r="I146" s="10">
        <f t="shared" si="356"/>
        <v>9</v>
      </c>
      <c r="J146" s="29" t="str">
        <f t="shared" si="357"/>
        <v>Тонер-картридж Kyocera TK-8335K для Kyocera TASKalfa 3252ci оригинальный</v>
      </c>
      <c r="K146" s="25"/>
      <c r="L146" s="59"/>
      <c r="M146" s="20" t="str">
        <f t="shared" si="358"/>
        <v>шт.</v>
      </c>
      <c r="N146" s="22">
        <f t="shared" si="359"/>
        <v>4676.67</v>
      </c>
      <c r="O146" s="21"/>
      <c r="P146" s="20">
        <f t="shared" si="360"/>
        <v>1</v>
      </c>
      <c r="Q146" s="18">
        <f t="shared" si="361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24" customHeight="1" x14ac:dyDescent="0.25">
      <c r="A147" s="4"/>
      <c r="B147" s="50">
        <v>10</v>
      </c>
      <c r="C147" s="25" t="s">
        <v>152</v>
      </c>
      <c r="D147" s="45" t="s">
        <v>13</v>
      </c>
      <c r="E147" s="48">
        <v>7666.67</v>
      </c>
      <c r="F147" s="26">
        <v>1</v>
      </c>
      <c r="G147" s="24">
        <f t="shared" ref="G147:G150" si="362">E147*F147</f>
        <v>7666.67</v>
      </c>
      <c r="H147" s="15"/>
      <c r="I147" s="10">
        <f t="shared" ref="I147:I150" si="363">B147</f>
        <v>10</v>
      </c>
      <c r="J147" s="29" t="str">
        <f t="shared" si="357"/>
        <v>Тонер-картридж Kyocera TK-8335M для Kyocera TASKalfa 3252ci оригинальный</v>
      </c>
      <c r="K147" s="25"/>
      <c r="L147" s="60"/>
      <c r="M147" s="20" t="str">
        <f t="shared" ref="M147:M150" si="364">D147</f>
        <v>шт.</v>
      </c>
      <c r="N147" s="22">
        <f t="shared" ref="N147:N150" si="365">E147</f>
        <v>7666.67</v>
      </c>
      <c r="O147" s="21"/>
      <c r="P147" s="20">
        <f t="shared" ref="P147:P150" si="366">F147</f>
        <v>1</v>
      </c>
      <c r="Q147" s="18">
        <f t="shared" ref="Q147:Q150" si="367">O147*P147</f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28.5" customHeight="1" x14ac:dyDescent="0.25">
      <c r="A148" s="4"/>
      <c r="B148" s="50">
        <v>11</v>
      </c>
      <c r="C148" s="25" t="s">
        <v>153</v>
      </c>
      <c r="D148" s="45" t="s">
        <v>13</v>
      </c>
      <c r="E148" s="48">
        <v>7666.67</v>
      </c>
      <c r="F148" s="26">
        <v>1</v>
      </c>
      <c r="G148" s="24">
        <f t="shared" si="362"/>
        <v>7666.67</v>
      </c>
      <c r="H148" s="15"/>
      <c r="I148" s="10">
        <f t="shared" si="363"/>
        <v>11</v>
      </c>
      <c r="J148" s="29" t="str">
        <f t="shared" si="357"/>
        <v>Тонер-картридж Kyocera TK-8335Y для Kyocera TASKalfa 3252ci оригинальный</v>
      </c>
      <c r="K148" s="25"/>
      <c r="L148" s="60"/>
      <c r="M148" s="20" t="str">
        <f t="shared" si="364"/>
        <v>шт.</v>
      </c>
      <c r="N148" s="22">
        <f t="shared" si="365"/>
        <v>7666.67</v>
      </c>
      <c r="O148" s="21"/>
      <c r="P148" s="20">
        <f t="shared" si="366"/>
        <v>1</v>
      </c>
      <c r="Q148" s="18">
        <f t="shared" si="367"/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28.5" customHeight="1" x14ac:dyDescent="0.25">
      <c r="A149" s="4"/>
      <c r="B149" s="50">
        <v>12</v>
      </c>
      <c r="C149" s="25" t="s">
        <v>154</v>
      </c>
      <c r="D149" s="45" t="s">
        <v>13</v>
      </c>
      <c r="E149" s="48">
        <v>2245.83</v>
      </c>
      <c r="F149" s="26">
        <v>10</v>
      </c>
      <c r="G149" s="24">
        <f t="shared" si="362"/>
        <v>22458.3</v>
      </c>
      <c r="H149" s="15"/>
      <c r="I149" s="10">
        <f t="shared" si="363"/>
        <v>12</v>
      </c>
      <c r="J149" s="29" t="str">
        <f t="shared" si="357"/>
        <v>TK-1170 Тонер-картридж (оригинальный)</v>
      </c>
      <c r="K149" s="25"/>
      <c r="L149" s="60"/>
      <c r="M149" s="20" t="str">
        <f t="shared" si="364"/>
        <v>шт.</v>
      </c>
      <c r="N149" s="22">
        <f t="shared" si="365"/>
        <v>2245.83</v>
      </c>
      <c r="O149" s="21"/>
      <c r="P149" s="20">
        <f t="shared" si="366"/>
        <v>10</v>
      </c>
      <c r="Q149" s="18">
        <f t="shared" si="367"/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28.5" customHeight="1" x14ac:dyDescent="0.25">
      <c r="A150" s="4"/>
      <c r="B150" s="50">
        <v>13</v>
      </c>
      <c r="C150" s="25" t="s">
        <v>155</v>
      </c>
      <c r="D150" s="45" t="s">
        <v>13</v>
      </c>
      <c r="E150" s="48">
        <v>8616.67</v>
      </c>
      <c r="F150" s="26">
        <v>10</v>
      </c>
      <c r="G150" s="24">
        <f t="shared" si="362"/>
        <v>86166.7</v>
      </c>
      <c r="H150" s="15"/>
      <c r="I150" s="10">
        <f t="shared" si="363"/>
        <v>13</v>
      </c>
      <c r="J150" s="29" t="str">
        <f t="shared" si="357"/>
        <v>TK-3190 Тонер-картридж (оригинальный)</v>
      </c>
      <c r="K150" s="25"/>
      <c r="L150" s="60"/>
      <c r="M150" s="20" t="str">
        <f t="shared" si="364"/>
        <v>шт.</v>
      </c>
      <c r="N150" s="22">
        <f t="shared" si="365"/>
        <v>8616.67</v>
      </c>
      <c r="O150" s="21"/>
      <c r="P150" s="20">
        <f t="shared" si="366"/>
        <v>10</v>
      </c>
      <c r="Q150" s="18">
        <f t="shared" si="367"/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24" customHeight="1" x14ac:dyDescent="0.25">
      <c r="A151" s="4"/>
      <c r="B151" s="50">
        <v>14</v>
      </c>
      <c r="C151" s="25" t="s">
        <v>156</v>
      </c>
      <c r="D151" s="45" t="s">
        <v>13</v>
      </c>
      <c r="E151" s="48">
        <v>8616.67</v>
      </c>
      <c r="F151" s="26">
        <v>7</v>
      </c>
      <c r="G151" s="24">
        <f t="shared" si="355"/>
        <v>60316.69</v>
      </c>
      <c r="H151" s="15"/>
      <c r="I151" s="10">
        <f t="shared" si="356"/>
        <v>14</v>
      </c>
      <c r="J151" s="29" t="str">
        <f t="shared" si="357"/>
        <v>Тонер картридж TK-3190 для Kyocera ECOSYS M3660idn</v>
      </c>
      <c r="K151" s="25"/>
      <c r="L151" s="60"/>
      <c r="M151" s="20" t="str">
        <f t="shared" si="358"/>
        <v>шт.</v>
      </c>
      <c r="N151" s="22">
        <f t="shared" si="359"/>
        <v>8616.67</v>
      </c>
      <c r="O151" s="21"/>
      <c r="P151" s="20">
        <f t="shared" si="360"/>
        <v>7</v>
      </c>
      <c r="Q151" s="18">
        <f t="shared" si="361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28.5" customHeight="1" x14ac:dyDescent="0.25">
      <c r="A152" s="4"/>
      <c r="B152" s="50">
        <v>15</v>
      </c>
      <c r="C152" s="25" t="s">
        <v>157</v>
      </c>
      <c r="D152" s="45" t="s">
        <v>13</v>
      </c>
      <c r="E152" s="48">
        <v>16696.669999999998</v>
      </c>
      <c r="F152" s="26">
        <v>2</v>
      </c>
      <c r="G152" s="24">
        <f t="shared" ref="G152" si="368">E152*F152</f>
        <v>33393.339999999997</v>
      </c>
      <c r="H152" s="15"/>
      <c r="I152" s="10">
        <f t="shared" ref="I152" si="369">B152</f>
        <v>15</v>
      </c>
      <c r="J152" s="29" t="str">
        <f t="shared" si="357"/>
        <v>Ремонтный комплект Kyocera MK-3130 (оригинальный)</v>
      </c>
      <c r="K152" s="25"/>
      <c r="L152" s="60"/>
      <c r="M152" s="20" t="str">
        <f t="shared" ref="M152" si="370">D152</f>
        <v>шт.</v>
      </c>
      <c r="N152" s="22">
        <f t="shared" ref="N152" si="371">E152</f>
        <v>16696.669999999998</v>
      </c>
      <c r="O152" s="21"/>
      <c r="P152" s="20">
        <f t="shared" ref="P152" si="372">F152</f>
        <v>2</v>
      </c>
      <c r="Q152" s="18">
        <f t="shared" ref="Q152" si="373">O152*P152</f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28.5" customHeight="1" x14ac:dyDescent="0.25">
      <c r="A153" s="4"/>
      <c r="B153" s="50">
        <v>16</v>
      </c>
      <c r="C153" s="25" t="s">
        <v>158</v>
      </c>
      <c r="D153" s="45" t="s">
        <v>13</v>
      </c>
      <c r="E153" s="48">
        <v>44891.67</v>
      </c>
      <c r="F153" s="26">
        <v>1</v>
      </c>
      <c r="G153" s="24">
        <f t="shared" si="355"/>
        <v>44891.67</v>
      </c>
      <c r="H153" s="15"/>
      <c r="I153" s="10">
        <f t="shared" si="356"/>
        <v>16</v>
      </c>
      <c r="J153" s="29" t="str">
        <f t="shared" si="357"/>
        <v>Ремонтный комплект Kyocera MK-6315 (оригинальный)</v>
      </c>
      <c r="K153" s="25"/>
      <c r="L153" s="60"/>
      <c r="M153" s="20" t="str">
        <f t="shared" si="358"/>
        <v>шт.</v>
      </c>
      <c r="N153" s="22">
        <f t="shared" si="359"/>
        <v>44891.67</v>
      </c>
      <c r="O153" s="21"/>
      <c r="P153" s="20">
        <f t="shared" si="360"/>
        <v>1</v>
      </c>
      <c r="Q153" s="18">
        <f t="shared" si="361"/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28.5" customHeight="1" thickBot="1" x14ac:dyDescent="0.3">
      <c r="A154" s="4"/>
      <c r="B154" s="50">
        <v>17</v>
      </c>
      <c r="C154" s="62" t="s">
        <v>159</v>
      </c>
      <c r="D154" s="45" t="s">
        <v>13</v>
      </c>
      <c r="E154" s="48">
        <v>889.17</v>
      </c>
      <c r="F154" s="26">
        <v>2</v>
      </c>
      <c r="G154" s="24">
        <f t="shared" ref="G154" si="374">E154*F154</f>
        <v>1778.34</v>
      </c>
      <c r="H154" s="15"/>
      <c r="I154" s="10">
        <f t="shared" ref="I154" si="375">B154</f>
        <v>17</v>
      </c>
      <c r="J154" s="29" t="str">
        <f t="shared" si="357"/>
        <v>Контейнер для отработанного тонера Kyocera WT-860 (оригинальный)</v>
      </c>
      <c r="K154" s="53"/>
      <c r="L154" s="17"/>
      <c r="M154" s="20" t="str">
        <f t="shared" ref="M154" si="376">D154</f>
        <v>шт.</v>
      </c>
      <c r="N154" s="22">
        <f t="shared" ref="N154" si="377">E154</f>
        <v>889.17</v>
      </c>
      <c r="O154" s="21"/>
      <c r="P154" s="20">
        <f t="shared" ref="P154" si="378">F154</f>
        <v>2</v>
      </c>
      <c r="Q154" s="18">
        <f t="shared" ref="Q154" si="379">O154*P154</f>
        <v>0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21" customHeight="1" thickBot="1" x14ac:dyDescent="0.3">
      <c r="A155" s="4"/>
      <c r="B155" s="80" t="s">
        <v>25</v>
      </c>
      <c r="C155" s="82"/>
      <c r="D155" s="82"/>
      <c r="E155" s="82"/>
      <c r="F155" s="83"/>
      <c r="G155" s="7">
        <f>SUM(G138:G154)</f>
        <v>605360.87999999989</v>
      </c>
      <c r="H155" s="1"/>
      <c r="I155" s="80" t="s">
        <v>6</v>
      </c>
      <c r="J155" s="82"/>
      <c r="K155" s="82"/>
      <c r="L155" s="82"/>
      <c r="M155" s="82"/>
      <c r="N155" s="82"/>
      <c r="O155" s="82"/>
      <c r="P155" s="84"/>
      <c r="Q155" s="7">
        <f>SUM(Q138:Q154)</f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customHeight="1" x14ac:dyDescent="0.25">
      <c r="A156" s="4"/>
      <c r="B156" s="94" t="s">
        <v>17</v>
      </c>
      <c r="C156" s="95"/>
      <c r="D156" s="95"/>
      <c r="E156" s="95"/>
      <c r="F156" s="12">
        <v>0.2</v>
      </c>
      <c r="G156" s="8">
        <f>G155*F156</f>
        <v>121072.17599999998</v>
      </c>
      <c r="H156" s="1"/>
      <c r="I156" s="94" t="s">
        <v>17</v>
      </c>
      <c r="J156" s="95"/>
      <c r="K156" s="95"/>
      <c r="L156" s="95"/>
      <c r="M156" s="95"/>
      <c r="N156" s="95"/>
      <c r="O156" s="95"/>
      <c r="P156" s="12">
        <v>0.2</v>
      </c>
      <c r="Q156" s="8">
        <f>Q155*P156</f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 thickBot="1" x14ac:dyDescent="0.3">
      <c r="A157" s="4"/>
      <c r="B157" s="86" t="s">
        <v>7</v>
      </c>
      <c r="C157" s="87"/>
      <c r="D157" s="87"/>
      <c r="E157" s="87"/>
      <c r="F157" s="88"/>
      <c r="G157" s="9">
        <f>G155+G156</f>
        <v>726433.05599999987</v>
      </c>
      <c r="H157" s="1"/>
      <c r="I157" s="86" t="s">
        <v>7</v>
      </c>
      <c r="J157" s="87"/>
      <c r="K157" s="87"/>
      <c r="L157" s="87"/>
      <c r="M157" s="87"/>
      <c r="N157" s="87"/>
      <c r="O157" s="87"/>
      <c r="P157" s="88"/>
      <c r="Q157" s="9">
        <f>Q155+Q156</f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thickBot="1" x14ac:dyDescent="0.3">
      <c r="B158" s="41"/>
      <c r="C158" s="42" t="s">
        <v>26</v>
      </c>
      <c r="D158" s="42"/>
      <c r="E158" s="42"/>
      <c r="F158" s="65"/>
      <c r="G158" s="43"/>
      <c r="H158" s="1"/>
      <c r="I158" s="34"/>
      <c r="J158" s="33"/>
      <c r="K158" s="33"/>
      <c r="L158" s="33"/>
      <c r="M158" s="33"/>
      <c r="N158" s="33"/>
      <c r="O158" s="33"/>
      <c r="P158" s="33"/>
      <c r="Q158" s="27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6.75" customHeight="1" x14ac:dyDescent="0.25">
      <c r="A159" s="4"/>
      <c r="B159" s="49">
        <v>1</v>
      </c>
      <c r="C159" s="71" t="s">
        <v>160</v>
      </c>
      <c r="D159" s="30" t="s">
        <v>13</v>
      </c>
      <c r="E159" s="51">
        <v>6072.5</v>
      </c>
      <c r="F159" s="68">
        <v>8</v>
      </c>
      <c r="G159" s="32">
        <f>E159*F159</f>
        <v>48580</v>
      </c>
      <c r="H159" s="15"/>
      <c r="I159" s="10">
        <f>B159</f>
        <v>1</v>
      </c>
      <c r="J159" s="29" t="str">
        <f>C159</f>
        <v>Картридж HP CF210X 131X</v>
      </c>
      <c r="K159" s="53"/>
      <c r="L159" s="35"/>
      <c r="M159" s="36" t="str">
        <f>D159</f>
        <v>шт.</v>
      </c>
      <c r="N159" s="31">
        <f>E159</f>
        <v>6072.5</v>
      </c>
      <c r="O159" s="30"/>
      <c r="P159" s="36">
        <f>F159</f>
        <v>8</v>
      </c>
      <c r="Q159" s="18">
        <f>O159*P159</f>
        <v>0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27" customHeight="1" x14ac:dyDescent="0.25">
      <c r="A160" s="4"/>
      <c r="B160" s="50">
        <v>2</v>
      </c>
      <c r="C160" s="46" t="s">
        <v>161</v>
      </c>
      <c r="D160" s="45" t="s">
        <v>13</v>
      </c>
      <c r="E160" s="48">
        <v>5392.5</v>
      </c>
      <c r="F160" s="68">
        <v>9</v>
      </c>
      <c r="G160" s="24">
        <f t="shared" ref="G160:G188" si="380">E160*F160</f>
        <v>48532.5</v>
      </c>
      <c r="H160" s="15"/>
      <c r="I160" s="10">
        <f t="shared" ref="I160:I188" si="381">B160</f>
        <v>2</v>
      </c>
      <c r="J160" s="29" t="str">
        <f t="shared" ref="J160:J188" si="382">C160</f>
        <v>Картридж HP CF211A 131A</v>
      </c>
      <c r="K160" s="25"/>
      <c r="L160" s="59"/>
      <c r="M160" s="20" t="str">
        <f t="shared" ref="M160:M188" si="383">D160</f>
        <v>шт.</v>
      </c>
      <c r="N160" s="22">
        <f t="shared" ref="N160:N188" si="384">E160</f>
        <v>5392.5</v>
      </c>
      <c r="O160" s="21"/>
      <c r="P160" s="20">
        <f t="shared" ref="P160:P188" si="385">F160</f>
        <v>9</v>
      </c>
      <c r="Q160" s="18">
        <f t="shared" ref="Q160:Q188" si="386">O160*P160</f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30.75" customHeight="1" x14ac:dyDescent="0.25">
      <c r="A161" s="4"/>
      <c r="B161" s="50">
        <v>3</v>
      </c>
      <c r="C161" s="46" t="s">
        <v>162</v>
      </c>
      <c r="D161" s="45" t="s">
        <v>13</v>
      </c>
      <c r="E161" s="48">
        <v>5392.5</v>
      </c>
      <c r="F161" s="68">
        <v>9</v>
      </c>
      <c r="G161" s="24">
        <f t="shared" si="380"/>
        <v>48532.5</v>
      </c>
      <c r="H161" s="15"/>
      <c r="I161" s="10">
        <f t="shared" si="381"/>
        <v>3</v>
      </c>
      <c r="J161" s="29" t="str">
        <f t="shared" si="382"/>
        <v>Картридж HP CF212A 131A</v>
      </c>
      <c r="K161" s="25"/>
      <c r="L161" s="59"/>
      <c r="M161" s="20" t="str">
        <f t="shared" si="383"/>
        <v>шт.</v>
      </c>
      <c r="N161" s="22">
        <f t="shared" si="384"/>
        <v>5392.5</v>
      </c>
      <c r="O161" s="21"/>
      <c r="P161" s="20">
        <f t="shared" si="385"/>
        <v>9</v>
      </c>
      <c r="Q161" s="18">
        <f t="shared" si="386"/>
        <v>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28.5" customHeight="1" x14ac:dyDescent="0.25">
      <c r="A162" s="4"/>
      <c r="B162" s="49">
        <v>4</v>
      </c>
      <c r="C162" s="46" t="s">
        <v>163</v>
      </c>
      <c r="D162" s="45" t="s">
        <v>13</v>
      </c>
      <c r="E162" s="48">
        <v>5392.5</v>
      </c>
      <c r="F162" s="68">
        <v>9</v>
      </c>
      <c r="G162" s="24">
        <f t="shared" si="380"/>
        <v>48532.5</v>
      </c>
      <c r="H162" s="15"/>
      <c r="I162" s="10">
        <f t="shared" si="381"/>
        <v>4</v>
      </c>
      <c r="J162" s="29" t="str">
        <f t="shared" si="382"/>
        <v>Картридж HP CF213A 131A</v>
      </c>
      <c r="K162" s="25"/>
      <c r="L162" s="59"/>
      <c r="M162" s="20" t="str">
        <f t="shared" si="383"/>
        <v>шт.</v>
      </c>
      <c r="N162" s="22">
        <f t="shared" si="384"/>
        <v>5392.5</v>
      </c>
      <c r="O162" s="21"/>
      <c r="P162" s="20">
        <f t="shared" si="385"/>
        <v>9</v>
      </c>
      <c r="Q162" s="18">
        <f t="shared" si="386"/>
        <v>0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28.5" customHeight="1" x14ac:dyDescent="0.25">
      <c r="A163" s="4"/>
      <c r="B163" s="50">
        <v>5</v>
      </c>
      <c r="C163" s="46" t="s">
        <v>164</v>
      </c>
      <c r="D163" s="45" t="s">
        <v>13</v>
      </c>
      <c r="E163" s="48">
        <v>10895.83</v>
      </c>
      <c r="F163" s="69">
        <v>2</v>
      </c>
      <c r="G163" s="24">
        <f t="shared" ref="G163" si="387">E163*F163</f>
        <v>21791.66</v>
      </c>
      <c r="H163" s="15"/>
      <c r="I163" s="10">
        <f t="shared" ref="I163" si="388">B163</f>
        <v>5</v>
      </c>
      <c r="J163" s="29" t="str">
        <f t="shared" si="382"/>
        <v>Картридж HP C1Q12A 727 Matte Black (оригинальный)</v>
      </c>
      <c r="K163" s="25"/>
      <c r="L163" s="59"/>
      <c r="M163" s="20" t="str">
        <f t="shared" ref="M163" si="389">D163</f>
        <v>шт.</v>
      </c>
      <c r="N163" s="22">
        <f t="shared" ref="N163" si="390">E163</f>
        <v>10895.83</v>
      </c>
      <c r="O163" s="21"/>
      <c r="P163" s="20">
        <f t="shared" ref="P163" si="391">F163</f>
        <v>2</v>
      </c>
      <c r="Q163" s="18">
        <f t="shared" ref="Q163" si="392">O163*P163</f>
        <v>0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28.5" customHeight="1" x14ac:dyDescent="0.25">
      <c r="A164" s="4"/>
      <c r="B164" s="50">
        <v>6</v>
      </c>
      <c r="C164" s="46" t="s">
        <v>165</v>
      </c>
      <c r="D164" s="45" t="s">
        <v>13</v>
      </c>
      <c r="E164" s="48">
        <v>11390</v>
      </c>
      <c r="F164" s="69">
        <v>2</v>
      </c>
      <c r="G164" s="24">
        <f t="shared" si="380"/>
        <v>22780</v>
      </c>
      <c r="H164" s="15"/>
      <c r="I164" s="10">
        <f t="shared" si="381"/>
        <v>6</v>
      </c>
      <c r="J164" s="29" t="str">
        <f t="shared" si="382"/>
        <v>Картридж HP F9J79A 727 Photo Black (оригинальный)</v>
      </c>
      <c r="K164" s="25"/>
      <c r="L164" s="59"/>
      <c r="M164" s="20" t="str">
        <f t="shared" si="383"/>
        <v>шт.</v>
      </c>
      <c r="N164" s="22">
        <f t="shared" si="384"/>
        <v>11390</v>
      </c>
      <c r="O164" s="21"/>
      <c r="P164" s="20">
        <f t="shared" si="385"/>
        <v>2</v>
      </c>
      <c r="Q164" s="18">
        <f t="shared" si="386"/>
        <v>0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28.5" customHeight="1" x14ac:dyDescent="0.25">
      <c r="A165" s="4"/>
      <c r="B165" s="49">
        <v>7</v>
      </c>
      <c r="C165" s="46" t="s">
        <v>166</v>
      </c>
      <c r="D165" s="45" t="s">
        <v>13</v>
      </c>
      <c r="E165" s="48">
        <v>11390</v>
      </c>
      <c r="F165" s="69">
        <v>2</v>
      </c>
      <c r="G165" s="24">
        <f t="shared" ref="G165" si="393">E165*F165</f>
        <v>22780</v>
      </c>
      <c r="H165" s="15"/>
      <c r="I165" s="10">
        <f t="shared" ref="I165" si="394">B165</f>
        <v>7</v>
      </c>
      <c r="J165" s="29" t="str">
        <f t="shared" si="382"/>
        <v>Картридж F9J80A HP 727 Gray (оригинальный)</v>
      </c>
      <c r="K165" s="25"/>
      <c r="L165" s="59"/>
      <c r="M165" s="20" t="str">
        <f t="shared" ref="M165" si="395">D165</f>
        <v>шт.</v>
      </c>
      <c r="N165" s="22">
        <f t="shared" ref="N165" si="396">E165</f>
        <v>11390</v>
      </c>
      <c r="O165" s="21"/>
      <c r="P165" s="20">
        <f t="shared" ref="P165" si="397">F165</f>
        <v>2</v>
      </c>
      <c r="Q165" s="18">
        <f t="shared" ref="Q165" si="398">O165*P165</f>
        <v>0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28.5" customHeight="1" x14ac:dyDescent="0.25">
      <c r="A166" s="4"/>
      <c r="B166" s="50">
        <v>8</v>
      </c>
      <c r="C166" s="46" t="s">
        <v>167</v>
      </c>
      <c r="D166" s="45" t="s">
        <v>13</v>
      </c>
      <c r="E166" s="48">
        <v>11390</v>
      </c>
      <c r="F166" s="69">
        <v>2</v>
      </c>
      <c r="G166" s="24">
        <f t="shared" si="380"/>
        <v>22780</v>
      </c>
      <c r="H166" s="15"/>
      <c r="I166" s="10">
        <f t="shared" si="381"/>
        <v>8</v>
      </c>
      <c r="J166" s="29" t="str">
        <f t="shared" si="382"/>
        <v>Картридж HP F9J76A 727 Cyan (оригинальный)</v>
      </c>
      <c r="K166" s="25"/>
      <c r="L166" s="59"/>
      <c r="M166" s="20" t="str">
        <f t="shared" si="383"/>
        <v>шт.</v>
      </c>
      <c r="N166" s="22">
        <f t="shared" si="384"/>
        <v>11390</v>
      </c>
      <c r="O166" s="21"/>
      <c r="P166" s="20">
        <f t="shared" si="385"/>
        <v>2</v>
      </c>
      <c r="Q166" s="18">
        <f t="shared" si="386"/>
        <v>0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28.5" customHeight="1" x14ac:dyDescent="0.25">
      <c r="A167" s="4"/>
      <c r="B167" s="50">
        <v>9</v>
      </c>
      <c r="C167" s="46" t="s">
        <v>168</v>
      </c>
      <c r="D167" s="45" t="s">
        <v>13</v>
      </c>
      <c r="E167" s="48">
        <v>11390</v>
      </c>
      <c r="F167" s="69">
        <v>2</v>
      </c>
      <c r="G167" s="24">
        <f t="shared" ref="G167" si="399">E167*F167</f>
        <v>22780</v>
      </c>
      <c r="H167" s="15"/>
      <c r="I167" s="10">
        <f t="shared" ref="I167" si="400">B167</f>
        <v>9</v>
      </c>
      <c r="J167" s="29" t="str">
        <f t="shared" si="382"/>
        <v>Картридж HP F9J78A 727 Yellow (оригинальный)</v>
      </c>
      <c r="K167" s="25"/>
      <c r="L167" s="59"/>
      <c r="M167" s="20" t="str">
        <f t="shared" ref="M167" si="401">D167</f>
        <v>шт.</v>
      </c>
      <c r="N167" s="22">
        <f t="shared" ref="N167" si="402">E167</f>
        <v>11390</v>
      </c>
      <c r="O167" s="21"/>
      <c r="P167" s="20">
        <f t="shared" ref="P167" si="403">F167</f>
        <v>2</v>
      </c>
      <c r="Q167" s="18">
        <f t="shared" ref="Q167" si="404">O167*P167</f>
        <v>0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6.75" customHeight="1" x14ac:dyDescent="0.25">
      <c r="A168" s="4"/>
      <c r="B168" s="49">
        <v>10</v>
      </c>
      <c r="C168" s="46" t="s">
        <v>169</v>
      </c>
      <c r="D168" s="44" t="s">
        <v>13</v>
      </c>
      <c r="E168" s="51">
        <v>11390</v>
      </c>
      <c r="F168" s="69">
        <v>2</v>
      </c>
      <c r="G168" s="32">
        <f>E168*F168</f>
        <v>22780</v>
      </c>
      <c r="H168" s="15"/>
      <c r="I168" s="10">
        <f>B168</f>
        <v>10</v>
      </c>
      <c r="J168" s="29" t="str">
        <f>C168</f>
        <v>Картридж HP F9J77A 727 Magenta (оригинальный)</v>
      </c>
      <c r="K168" s="25"/>
      <c r="L168" s="70"/>
      <c r="M168" s="36" t="str">
        <f>D168</f>
        <v>шт.</v>
      </c>
      <c r="N168" s="31">
        <f>E168</f>
        <v>11390</v>
      </c>
      <c r="O168" s="30"/>
      <c r="P168" s="36">
        <f>F168</f>
        <v>2</v>
      </c>
      <c r="Q168" s="18">
        <f>O168*P168</f>
        <v>0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27" customHeight="1" x14ac:dyDescent="0.25">
      <c r="A169" s="4"/>
      <c r="B169" s="50">
        <v>11</v>
      </c>
      <c r="C169" s="46" t="s">
        <v>170</v>
      </c>
      <c r="D169" s="45" t="s">
        <v>13</v>
      </c>
      <c r="E169" s="48">
        <v>4468.33</v>
      </c>
      <c r="F169" s="69">
        <v>2</v>
      </c>
      <c r="G169" s="24">
        <f t="shared" ref="G169:G187" si="405">E169*F169</f>
        <v>8936.66</v>
      </c>
      <c r="H169" s="15"/>
      <c r="I169" s="10">
        <f t="shared" ref="I169:I187" si="406">B169</f>
        <v>11</v>
      </c>
      <c r="J169" s="29" t="str">
        <f t="shared" ref="J169:J187" si="407">C169</f>
        <v>Картридж HP C9403A 72 Matte Black (оригинальный)</v>
      </c>
      <c r="K169" s="25"/>
      <c r="L169" s="59"/>
      <c r="M169" s="20" t="str">
        <f t="shared" ref="M169:M187" si="408">D169</f>
        <v>шт.</v>
      </c>
      <c r="N169" s="22">
        <f t="shared" ref="N169:N187" si="409">E169</f>
        <v>4468.33</v>
      </c>
      <c r="O169" s="21"/>
      <c r="P169" s="20">
        <f t="shared" ref="P169:P187" si="410">F169</f>
        <v>2</v>
      </c>
      <c r="Q169" s="18">
        <f t="shared" ref="Q169:Q187" si="411">O169*P169</f>
        <v>0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36.75" customHeight="1" x14ac:dyDescent="0.25">
      <c r="A170" s="4"/>
      <c r="B170" s="50">
        <v>12</v>
      </c>
      <c r="C170" s="46" t="s">
        <v>171</v>
      </c>
      <c r="D170" s="44" t="s">
        <v>13</v>
      </c>
      <c r="E170" s="51">
        <v>5017.5</v>
      </c>
      <c r="F170" s="69">
        <v>2</v>
      </c>
      <c r="G170" s="32">
        <f>E170*F170</f>
        <v>10035</v>
      </c>
      <c r="H170" s="15"/>
      <c r="I170" s="10">
        <f>B170</f>
        <v>12</v>
      </c>
      <c r="J170" s="29" t="str">
        <f>C170</f>
        <v>Картридж HP C9370A 72 Photo Black (оригинальный)</v>
      </c>
      <c r="K170" s="53"/>
      <c r="L170" s="35"/>
      <c r="M170" s="36" t="str">
        <f>D170</f>
        <v>шт.</v>
      </c>
      <c r="N170" s="31">
        <f>E170</f>
        <v>5017.5</v>
      </c>
      <c r="O170" s="30"/>
      <c r="P170" s="36">
        <f>F170</f>
        <v>2</v>
      </c>
      <c r="Q170" s="18">
        <f>O170*P170</f>
        <v>0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27" customHeight="1" x14ac:dyDescent="0.25">
      <c r="A171" s="4"/>
      <c r="B171" s="49">
        <v>13</v>
      </c>
      <c r="C171" s="46" t="s">
        <v>172</v>
      </c>
      <c r="D171" s="45" t="s">
        <v>13</v>
      </c>
      <c r="E171" s="48">
        <v>5017.5</v>
      </c>
      <c r="F171" s="69">
        <v>2</v>
      </c>
      <c r="G171" s="24">
        <f t="shared" ref="G171:G178" si="412">E171*F171</f>
        <v>10035</v>
      </c>
      <c r="H171" s="15"/>
      <c r="I171" s="10">
        <f t="shared" ref="I171:I178" si="413">B171</f>
        <v>13</v>
      </c>
      <c r="J171" s="29" t="str">
        <f t="shared" ref="J171:J178" si="414">C171</f>
        <v>Картридж HP C9374A 72 Gray (оригинальный)</v>
      </c>
      <c r="K171" s="25"/>
      <c r="L171" s="59"/>
      <c r="M171" s="20" t="str">
        <f t="shared" ref="M171:M178" si="415">D171</f>
        <v>шт.</v>
      </c>
      <c r="N171" s="22">
        <f t="shared" ref="N171:N178" si="416">E171</f>
        <v>5017.5</v>
      </c>
      <c r="O171" s="21"/>
      <c r="P171" s="20">
        <f t="shared" ref="P171:P178" si="417">F171</f>
        <v>2</v>
      </c>
      <c r="Q171" s="18">
        <f t="shared" ref="Q171:Q178" si="418">O171*P171</f>
        <v>0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30.75" customHeight="1" x14ac:dyDescent="0.25">
      <c r="A172" s="4"/>
      <c r="B172" s="50">
        <v>14</v>
      </c>
      <c r="C172" s="46" t="s">
        <v>173</v>
      </c>
      <c r="D172" s="45" t="s">
        <v>13</v>
      </c>
      <c r="E172" s="48">
        <v>5017.5</v>
      </c>
      <c r="F172" s="69">
        <v>2</v>
      </c>
      <c r="G172" s="24">
        <f t="shared" si="412"/>
        <v>10035</v>
      </c>
      <c r="H172" s="15"/>
      <c r="I172" s="10">
        <f t="shared" si="413"/>
        <v>14</v>
      </c>
      <c r="J172" s="29" t="str">
        <f t="shared" si="414"/>
        <v>Картридж HP C9371A 72 Cyan (оригинальный)</v>
      </c>
      <c r="K172" s="25"/>
      <c r="L172" s="59"/>
      <c r="M172" s="20" t="str">
        <f t="shared" si="415"/>
        <v>шт.</v>
      </c>
      <c r="N172" s="22">
        <f t="shared" si="416"/>
        <v>5017.5</v>
      </c>
      <c r="O172" s="21"/>
      <c r="P172" s="20">
        <f t="shared" si="417"/>
        <v>2</v>
      </c>
      <c r="Q172" s="18">
        <f t="shared" si="418"/>
        <v>0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28.5" customHeight="1" x14ac:dyDescent="0.25">
      <c r="A173" s="4"/>
      <c r="B173" s="50">
        <v>15</v>
      </c>
      <c r="C173" s="46" t="s">
        <v>174</v>
      </c>
      <c r="D173" s="45" t="s">
        <v>13</v>
      </c>
      <c r="E173" s="48">
        <v>5017.5</v>
      </c>
      <c r="F173" s="69">
        <v>2</v>
      </c>
      <c r="G173" s="24">
        <f t="shared" si="412"/>
        <v>10035</v>
      </c>
      <c r="H173" s="15"/>
      <c r="I173" s="10">
        <f t="shared" si="413"/>
        <v>15</v>
      </c>
      <c r="J173" s="29" t="str">
        <f t="shared" si="414"/>
        <v>Картридж HP C9373A 72 Yellow (оригинальный)</v>
      </c>
      <c r="K173" s="25"/>
      <c r="L173" s="59"/>
      <c r="M173" s="20" t="str">
        <f t="shared" si="415"/>
        <v>шт.</v>
      </c>
      <c r="N173" s="22">
        <f t="shared" si="416"/>
        <v>5017.5</v>
      </c>
      <c r="O173" s="21"/>
      <c r="P173" s="20">
        <f t="shared" si="417"/>
        <v>2</v>
      </c>
      <c r="Q173" s="18">
        <f t="shared" si="418"/>
        <v>0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28.5" customHeight="1" x14ac:dyDescent="0.25">
      <c r="A174" s="4"/>
      <c r="B174" s="49">
        <v>16</v>
      </c>
      <c r="C174" s="46" t="s">
        <v>175</v>
      </c>
      <c r="D174" s="45" t="s">
        <v>13</v>
      </c>
      <c r="E174" s="48">
        <v>5017.5</v>
      </c>
      <c r="F174" s="69">
        <v>2</v>
      </c>
      <c r="G174" s="24">
        <f t="shared" si="412"/>
        <v>10035</v>
      </c>
      <c r="H174" s="15"/>
      <c r="I174" s="10">
        <f t="shared" si="413"/>
        <v>16</v>
      </c>
      <c r="J174" s="29" t="str">
        <f t="shared" si="414"/>
        <v>Картридж HP C9372A 72 Magenta(оригинальный)</v>
      </c>
      <c r="K174" s="25"/>
      <c r="L174" s="59"/>
      <c r="M174" s="20" t="str">
        <f t="shared" si="415"/>
        <v>шт.</v>
      </c>
      <c r="N174" s="22">
        <f t="shared" si="416"/>
        <v>5017.5</v>
      </c>
      <c r="O174" s="21"/>
      <c r="P174" s="20">
        <f t="shared" si="417"/>
        <v>2</v>
      </c>
      <c r="Q174" s="18">
        <f t="shared" si="418"/>
        <v>0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28.5" customHeight="1" x14ac:dyDescent="0.25">
      <c r="A175" s="4"/>
      <c r="B175" s="50">
        <v>17</v>
      </c>
      <c r="C175" s="46" t="s">
        <v>176</v>
      </c>
      <c r="D175" s="45" t="s">
        <v>13</v>
      </c>
      <c r="E175" s="48">
        <v>3244.6</v>
      </c>
      <c r="F175" s="68">
        <v>1</v>
      </c>
      <c r="G175" s="24">
        <f t="shared" si="412"/>
        <v>3244.6</v>
      </c>
      <c r="H175" s="15"/>
      <c r="I175" s="10">
        <f t="shared" si="413"/>
        <v>17</v>
      </c>
      <c r="J175" s="29" t="str">
        <f t="shared" si="414"/>
        <v>Картридж HP CH565A 82 Black (оригинальный)</v>
      </c>
      <c r="K175" s="25"/>
      <c r="L175" s="59"/>
      <c r="M175" s="20" t="str">
        <f t="shared" si="415"/>
        <v>шт.</v>
      </c>
      <c r="N175" s="22">
        <f t="shared" si="416"/>
        <v>3244.6</v>
      </c>
      <c r="O175" s="21"/>
      <c r="P175" s="20">
        <f t="shared" si="417"/>
        <v>1</v>
      </c>
      <c r="Q175" s="18">
        <f t="shared" si="418"/>
        <v>0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28.5" customHeight="1" x14ac:dyDescent="0.25">
      <c r="A176" s="4"/>
      <c r="B176" s="50">
        <v>18</v>
      </c>
      <c r="C176" s="46" t="s">
        <v>177</v>
      </c>
      <c r="D176" s="45" t="s">
        <v>13</v>
      </c>
      <c r="E176" s="48">
        <v>3375</v>
      </c>
      <c r="F176" s="68">
        <v>1</v>
      </c>
      <c r="G176" s="24">
        <f t="shared" si="412"/>
        <v>3375</v>
      </c>
      <c r="H176" s="15"/>
      <c r="I176" s="10">
        <f t="shared" si="413"/>
        <v>18</v>
      </c>
      <c r="J176" s="29" t="str">
        <f t="shared" si="414"/>
        <v>Картридж HP C4911A 82 Cyan (оригинальный)</v>
      </c>
      <c r="K176" s="25"/>
      <c r="L176" s="59"/>
      <c r="M176" s="20" t="str">
        <f t="shared" si="415"/>
        <v>шт.</v>
      </c>
      <c r="N176" s="22">
        <f t="shared" si="416"/>
        <v>3375</v>
      </c>
      <c r="O176" s="21"/>
      <c r="P176" s="20">
        <f t="shared" si="417"/>
        <v>1</v>
      </c>
      <c r="Q176" s="18">
        <f t="shared" si="418"/>
        <v>0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28.5" customHeight="1" x14ac:dyDescent="0.25">
      <c r="A177" s="4"/>
      <c r="B177" s="49">
        <v>19</v>
      </c>
      <c r="C177" s="46" t="s">
        <v>178</v>
      </c>
      <c r="D177" s="45" t="s">
        <v>13</v>
      </c>
      <c r="E177" s="48">
        <v>3375</v>
      </c>
      <c r="F177" s="68">
        <v>1</v>
      </c>
      <c r="G177" s="24">
        <f t="shared" si="412"/>
        <v>3375</v>
      </c>
      <c r="H177" s="15"/>
      <c r="I177" s="10">
        <f t="shared" si="413"/>
        <v>19</v>
      </c>
      <c r="J177" s="29" t="str">
        <f t="shared" si="414"/>
        <v>Картридж HP C4913A 82 Yellow (оригинальный)</v>
      </c>
      <c r="K177" s="25"/>
      <c r="L177" s="59"/>
      <c r="M177" s="20" t="str">
        <f t="shared" si="415"/>
        <v>шт.</v>
      </c>
      <c r="N177" s="22">
        <f t="shared" si="416"/>
        <v>3375</v>
      </c>
      <c r="O177" s="21"/>
      <c r="P177" s="20">
        <f t="shared" si="417"/>
        <v>1</v>
      </c>
      <c r="Q177" s="18">
        <f t="shared" si="418"/>
        <v>0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28.5" customHeight="1" x14ac:dyDescent="0.25">
      <c r="A178" s="4"/>
      <c r="B178" s="50">
        <v>20</v>
      </c>
      <c r="C178" s="46" t="s">
        <v>179</v>
      </c>
      <c r="D178" s="45" t="s">
        <v>13</v>
      </c>
      <c r="E178" s="48">
        <v>3375</v>
      </c>
      <c r="F178" s="68">
        <v>1</v>
      </c>
      <c r="G178" s="24">
        <f t="shared" si="412"/>
        <v>3375</v>
      </c>
      <c r="H178" s="15"/>
      <c r="I178" s="10">
        <f t="shared" si="413"/>
        <v>20</v>
      </c>
      <c r="J178" s="29" t="str">
        <f t="shared" si="414"/>
        <v>Картридж HP C4912A 82 Magenta (оригинальный)</v>
      </c>
      <c r="K178" s="25"/>
      <c r="L178" s="59"/>
      <c r="M178" s="20" t="str">
        <f t="shared" si="415"/>
        <v>шт.</v>
      </c>
      <c r="N178" s="22">
        <f t="shared" si="416"/>
        <v>3375</v>
      </c>
      <c r="O178" s="21"/>
      <c r="P178" s="20">
        <f t="shared" si="417"/>
        <v>1</v>
      </c>
      <c r="Q178" s="18">
        <f t="shared" si="418"/>
        <v>0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36.75" customHeight="1" x14ac:dyDescent="0.25">
      <c r="A179" s="4"/>
      <c r="B179" s="50">
        <v>21</v>
      </c>
      <c r="C179" s="46" t="s">
        <v>180</v>
      </c>
      <c r="D179" s="44" t="s">
        <v>13</v>
      </c>
      <c r="E179" s="51">
        <v>2100.83</v>
      </c>
      <c r="F179" s="68">
        <v>44</v>
      </c>
      <c r="G179" s="32">
        <f>E179*F179</f>
        <v>92436.51999999999</v>
      </c>
      <c r="H179" s="15"/>
      <c r="I179" s="10">
        <f>B179</f>
        <v>21</v>
      </c>
      <c r="J179" s="29" t="str">
        <f>C179</f>
        <v>Тонер-картридж 1T02S50NL0 TK-1170 (оригинальный)</v>
      </c>
      <c r="K179" s="25"/>
      <c r="L179" s="70"/>
      <c r="M179" s="36" t="str">
        <f>D179</f>
        <v>шт.</v>
      </c>
      <c r="N179" s="31">
        <f>E179</f>
        <v>2100.83</v>
      </c>
      <c r="O179" s="30"/>
      <c r="P179" s="36">
        <f>F179</f>
        <v>44</v>
      </c>
      <c r="Q179" s="18">
        <f>O179*P179</f>
        <v>0</v>
      </c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27" customHeight="1" x14ac:dyDescent="0.25">
      <c r="A180" s="4"/>
      <c r="B180" s="49">
        <v>22</v>
      </c>
      <c r="C180" s="46" t="s">
        <v>181</v>
      </c>
      <c r="D180" s="45" t="s">
        <v>13</v>
      </c>
      <c r="E180" s="48">
        <v>8710.83</v>
      </c>
      <c r="F180" s="68">
        <v>10</v>
      </c>
      <c r="G180" s="24">
        <f t="shared" ref="G180" si="419">E180*F180</f>
        <v>87108.3</v>
      </c>
      <c r="H180" s="15"/>
      <c r="I180" s="10">
        <f t="shared" ref="I180" si="420">B180</f>
        <v>22</v>
      </c>
      <c r="J180" s="29" t="str">
        <f t="shared" ref="J180" si="421">C180</f>
        <v>Тонер-картридж 1T02NL0NL0 TK-7205 (оригинальный)</v>
      </c>
      <c r="K180" s="25"/>
      <c r="L180" s="59"/>
      <c r="M180" s="20" t="str">
        <f t="shared" ref="M180" si="422">D180</f>
        <v>шт.</v>
      </c>
      <c r="N180" s="22">
        <f t="shared" ref="N180" si="423">E180</f>
        <v>8710.83</v>
      </c>
      <c r="O180" s="21"/>
      <c r="P180" s="20">
        <f t="shared" ref="P180" si="424">F180</f>
        <v>10</v>
      </c>
      <c r="Q180" s="18">
        <f t="shared" ref="Q180" si="425">O180*P180</f>
        <v>0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30.75" customHeight="1" x14ac:dyDescent="0.25">
      <c r="A181" s="4"/>
      <c r="B181" s="50">
        <v>23</v>
      </c>
      <c r="C181" s="46" t="s">
        <v>182</v>
      </c>
      <c r="D181" s="45" t="s">
        <v>13</v>
      </c>
      <c r="E181" s="48">
        <v>12867.5</v>
      </c>
      <c r="F181" s="68">
        <v>2</v>
      </c>
      <c r="G181" s="24">
        <f t="shared" si="405"/>
        <v>25735</v>
      </c>
      <c r="H181" s="15"/>
      <c r="I181" s="10">
        <f t="shared" si="406"/>
        <v>23</v>
      </c>
      <c r="J181" s="29" t="str">
        <f t="shared" si="407"/>
        <v>Сервисный комплект 1702RV0NL0 MK-1150 (оригинальный)</v>
      </c>
      <c r="K181" s="25"/>
      <c r="L181" s="59"/>
      <c r="M181" s="20" t="str">
        <f t="shared" si="408"/>
        <v>шт.</v>
      </c>
      <c r="N181" s="22">
        <f t="shared" si="409"/>
        <v>12867.5</v>
      </c>
      <c r="O181" s="21"/>
      <c r="P181" s="20">
        <f t="shared" si="410"/>
        <v>2</v>
      </c>
      <c r="Q181" s="18">
        <f t="shared" si="411"/>
        <v>0</v>
      </c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28.5" customHeight="1" x14ac:dyDescent="0.25">
      <c r="A182" s="4"/>
      <c r="B182" s="50">
        <v>24</v>
      </c>
      <c r="C182" s="46" t="s">
        <v>183</v>
      </c>
      <c r="D182" s="45" t="s">
        <v>13</v>
      </c>
      <c r="E182" s="48">
        <v>13536.67</v>
      </c>
      <c r="F182" s="68">
        <v>2</v>
      </c>
      <c r="G182" s="24">
        <f t="shared" si="405"/>
        <v>27073.34</v>
      </c>
      <c r="H182" s="15"/>
      <c r="I182" s="10">
        <f t="shared" si="406"/>
        <v>24</v>
      </c>
      <c r="J182" s="29" t="str">
        <f t="shared" si="407"/>
        <v>Термоблок 302RV93050 FK-1150 (оригинальный)</v>
      </c>
      <c r="K182" s="25"/>
      <c r="L182" s="59"/>
      <c r="M182" s="20" t="str">
        <f t="shared" si="408"/>
        <v>шт.</v>
      </c>
      <c r="N182" s="22">
        <f t="shared" si="409"/>
        <v>13536.67</v>
      </c>
      <c r="O182" s="21"/>
      <c r="P182" s="20">
        <f t="shared" si="410"/>
        <v>2</v>
      </c>
      <c r="Q182" s="18">
        <f t="shared" si="411"/>
        <v>0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28.5" customHeight="1" x14ac:dyDescent="0.25">
      <c r="A183" s="4"/>
      <c r="B183" s="49">
        <v>25</v>
      </c>
      <c r="C183" s="46" t="s">
        <v>184</v>
      </c>
      <c r="D183" s="45" t="s">
        <v>13</v>
      </c>
      <c r="E183" s="48">
        <v>6176.67</v>
      </c>
      <c r="F183" s="68">
        <v>2</v>
      </c>
      <c r="G183" s="24">
        <f t="shared" si="405"/>
        <v>12353.34</v>
      </c>
      <c r="H183" s="15"/>
      <c r="I183" s="10">
        <f t="shared" si="406"/>
        <v>25</v>
      </c>
      <c r="J183" s="29" t="str">
        <f t="shared" si="407"/>
        <v>Термоблок 302PH93010 FK-171E (оригинальный)</v>
      </c>
      <c r="K183" s="25"/>
      <c r="L183" s="59"/>
      <c r="M183" s="20" t="str">
        <f t="shared" si="408"/>
        <v>шт.</v>
      </c>
      <c r="N183" s="22">
        <f t="shared" si="409"/>
        <v>6176.67</v>
      </c>
      <c r="O183" s="21"/>
      <c r="P183" s="20">
        <f t="shared" si="410"/>
        <v>2</v>
      </c>
      <c r="Q183" s="18">
        <f t="shared" si="411"/>
        <v>0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28.5" customHeight="1" x14ac:dyDescent="0.25">
      <c r="A184" s="4"/>
      <c r="B184" s="50">
        <v>26</v>
      </c>
      <c r="C184" s="46" t="s">
        <v>185</v>
      </c>
      <c r="D184" s="45" t="s">
        <v>13</v>
      </c>
      <c r="E184" s="48">
        <v>10604.17</v>
      </c>
      <c r="F184" s="68">
        <v>2</v>
      </c>
      <c r="G184" s="24">
        <f t="shared" si="405"/>
        <v>21208.34</v>
      </c>
      <c r="H184" s="15"/>
      <c r="I184" s="10">
        <f t="shared" si="406"/>
        <v>26</v>
      </c>
      <c r="J184" s="29" t="str">
        <f t="shared" si="407"/>
        <v>Сервисный комплект 1702ML0NL0 MK-1140 (оригинальный)</v>
      </c>
      <c r="K184" s="25"/>
      <c r="L184" s="59"/>
      <c r="M184" s="20" t="str">
        <f t="shared" si="408"/>
        <v>шт.</v>
      </c>
      <c r="N184" s="22">
        <f t="shared" si="409"/>
        <v>10604.17</v>
      </c>
      <c r="O184" s="21"/>
      <c r="P184" s="20">
        <f t="shared" si="410"/>
        <v>2</v>
      </c>
      <c r="Q184" s="18">
        <f t="shared" si="411"/>
        <v>0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28.5" customHeight="1" x14ac:dyDescent="0.25">
      <c r="A185" s="4"/>
      <c r="B185" s="50">
        <v>27</v>
      </c>
      <c r="C185" s="46" t="s">
        <v>186</v>
      </c>
      <c r="D185" s="45" t="s">
        <v>13</v>
      </c>
      <c r="E185" s="48">
        <v>14886.67</v>
      </c>
      <c r="F185" s="68">
        <v>1</v>
      </c>
      <c r="G185" s="24">
        <f t="shared" si="405"/>
        <v>14886.67</v>
      </c>
      <c r="H185" s="15"/>
      <c r="I185" s="10">
        <f t="shared" si="406"/>
        <v>27</v>
      </c>
      <c r="J185" s="29" t="str">
        <f t="shared" si="407"/>
        <v>Картридж HP 508X Black (оригинальный)</v>
      </c>
      <c r="K185" s="25"/>
      <c r="L185" s="59"/>
      <c r="M185" s="20" t="str">
        <f t="shared" si="408"/>
        <v>шт.</v>
      </c>
      <c r="N185" s="22">
        <f t="shared" si="409"/>
        <v>14886.67</v>
      </c>
      <c r="O185" s="21"/>
      <c r="P185" s="20">
        <f t="shared" si="410"/>
        <v>1</v>
      </c>
      <c r="Q185" s="18">
        <f t="shared" si="411"/>
        <v>0</v>
      </c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28.5" customHeight="1" x14ac:dyDescent="0.25">
      <c r="A186" s="4"/>
      <c r="B186" s="49">
        <v>28</v>
      </c>
      <c r="C186" s="46" t="s">
        <v>187</v>
      </c>
      <c r="D186" s="45" t="s">
        <v>13</v>
      </c>
      <c r="E186" s="48">
        <v>20533.330000000002</v>
      </c>
      <c r="F186" s="68">
        <v>1</v>
      </c>
      <c r="G186" s="24">
        <f t="shared" si="405"/>
        <v>20533.330000000002</v>
      </c>
      <c r="H186" s="15"/>
      <c r="I186" s="10">
        <f t="shared" si="406"/>
        <v>28</v>
      </c>
      <c r="J186" s="29" t="str">
        <f t="shared" si="407"/>
        <v>Картридж HP 508X Cyan (оригинальный)</v>
      </c>
      <c r="K186" s="25"/>
      <c r="L186" s="59"/>
      <c r="M186" s="20" t="str">
        <f t="shared" si="408"/>
        <v>шт.</v>
      </c>
      <c r="N186" s="22">
        <f t="shared" si="409"/>
        <v>20533.330000000002</v>
      </c>
      <c r="O186" s="21"/>
      <c r="P186" s="20">
        <f t="shared" si="410"/>
        <v>1</v>
      </c>
      <c r="Q186" s="18">
        <f t="shared" si="411"/>
        <v>0</v>
      </c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28.5" customHeight="1" x14ac:dyDescent="0.25">
      <c r="A187" s="4"/>
      <c r="B187" s="50">
        <v>29</v>
      </c>
      <c r="C187" s="46" t="s">
        <v>188</v>
      </c>
      <c r="D187" s="45" t="s">
        <v>13</v>
      </c>
      <c r="E187" s="48">
        <v>20533.330000000002</v>
      </c>
      <c r="F187" s="69">
        <v>1</v>
      </c>
      <c r="G187" s="24">
        <f t="shared" si="405"/>
        <v>20533.330000000002</v>
      </c>
      <c r="H187" s="15"/>
      <c r="I187" s="10">
        <f t="shared" si="406"/>
        <v>29</v>
      </c>
      <c r="J187" s="29" t="str">
        <f t="shared" si="407"/>
        <v>Картридж HP 508X Yellow (оригинальный)</v>
      </c>
      <c r="K187" s="25"/>
      <c r="L187" s="59"/>
      <c r="M187" s="20" t="str">
        <f t="shared" si="408"/>
        <v>шт.</v>
      </c>
      <c r="N187" s="22">
        <f t="shared" si="409"/>
        <v>20533.330000000002</v>
      </c>
      <c r="O187" s="21"/>
      <c r="P187" s="20">
        <f t="shared" si="410"/>
        <v>1</v>
      </c>
      <c r="Q187" s="18">
        <f t="shared" si="411"/>
        <v>0</v>
      </c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28.5" customHeight="1" thickBot="1" x14ac:dyDescent="0.3">
      <c r="A188" s="4"/>
      <c r="B188" s="50">
        <v>30</v>
      </c>
      <c r="C188" s="61" t="s">
        <v>189</v>
      </c>
      <c r="D188" s="21" t="s">
        <v>13</v>
      </c>
      <c r="E188" s="48">
        <v>20533.330000000002</v>
      </c>
      <c r="F188" s="69">
        <v>1</v>
      </c>
      <c r="G188" s="24">
        <f t="shared" si="380"/>
        <v>20533.330000000002</v>
      </c>
      <c r="H188" s="15"/>
      <c r="I188" s="10">
        <f t="shared" si="381"/>
        <v>30</v>
      </c>
      <c r="J188" s="29" t="str">
        <f t="shared" si="382"/>
        <v>Картридж HP 508X Magenta (оригинальный)</v>
      </c>
      <c r="K188" s="53"/>
      <c r="L188" s="16"/>
      <c r="M188" s="20" t="str">
        <f t="shared" si="383"/>
        <v>шт.</v>
      </c>
      <c r="N188" s="22">
        <f t="shared" si="384"/>
        <v>20533.330000000002</v>
      </c>
      <c r="O188" s="21"/>
      <c r="P188" s="20">
        <f t="shared" si="385"/>
        <v>1</v>
      </c>
      <c r="Q188" s="18">
        <f t="shared" si="386"/>
        <v>0</v>
      </c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21" customHeight="1" thickBot="1" x14ac:dyDescent="0.3">
      <c r="A189" s="4"/>
      <c r="B189" s="80" t="s">
        <v>27</v>
      </c>
      <c r="C189" s="82"/>
      <c r="D189" s="82"/>
      <c r="E189" s="82"/>
      <c r="F189" s="83"/>
      <c r="G189" s="7">
        <f>SUM(G159:G188)</f>
        <v>744751.91999999981</v>
      </c>
      <c r="H189" s="1"/>
      <c r="I189" s="80" t="s">
        <v>6</v>
      </c>
      <c r="J189" s="82"/>
      <c r="K189" s="82"/>
      <c r="L189" s="82"/>
      <c r="M189" s="82"/>
      <c r="N189" s="82"/>
      <c r="O189" s="82"/>
      <c r="P189" s="84"/>
      <c r="Q189" s="7">
        <f>SUM(Q159:Q188)</f>
        <v>0</v>
      </c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" customHeight="1" x14ac:dyDescent="0.25">
      <c r="A190" s="4"/>
      <c r="B190" s="94" t="s">
        <v>17</v>
      </c>
      <c r="C190" s="95"/>
      <c r="D190" s="95"/>
      <c r="E190" s="95"/>
      <c r="F190" s="12">
        <v>0.2</v>
      </c>
      <c r="G190" s="8">
        <f>G189*F190</f>
        <v>148950.38399999996</v>
      </c>
      <c r="H190" s="1"/>
      <c r="I190" s="94" t="s">
        <v>17</v>
      </c>
      <c r="J190" s="95"/>
      <c r="K190" s="95"/>
      <c r="L190" s="95"/>
      <c r="M190" s="95"/>
      <c r="N190" s="95"/>
      <c r="O190" s="95"/>
      <c r="P190" s="12">
        <v>0.2</v>
      </c>
      <c r="Q190" s="8">
        <f>Q189*P190</f>
        <v>0</v>
      </c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 thickBot="1" x14ac:dyDescent="0.3">
      <c r="A191" s="4"/>
      <c r="B191" s="86" t="s">
        <v>7</v>
      </c>
      <c r="C191" s="87"/>
      <c r="D191" s="87"/>
      <c r="E191" s="87"/>
      <c r="F191" s="88"/>
      <c r="G191" s="9">
        <f>G189+G190</f>
        <v>893702.30399999977</v>
      </c>
      <c r="H191" s="1"/>
      <c r="I191" s="86" t="s">
        <v>7</v>
      </c>
      <c r="J191" s="87"/>
      <c r="K191" s="87"/>
      <c r="L191" s="87"/>
      <c r="M191" s="87"/>
      <c r="N191" s="87"/>
      <c r="O191" s="87"/>
      <c r="P191" s="88"/>
      <c r="Q191" s="9">
        <f>Q189+Q190</f>
        <v>0</v>
      </c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thickBot="1" x14ac:dyDescent="0.3">
      <c r="AA192" s="1"/>
    </row>
    <row r="193" spans="1:27" ht="21" customHeight="1" thickBot="1" x14ac:dyDescent="0.3">
      <c r="A193" s="4"/>
      <c r="B193" s="80" t="s">
        <v>28</v>
      </c>
      <c r="C193" s="82"/>
      <c r="D193" s="82"/>
      <c r="E193" s="82"/>
      <c r="F193" s="84"/>
      <c r="G193" s="7">
        <f>G37+G61+G105+G134+G155+G189</f>
        <v>5080263.33</v>
      </c>
      <c r="H193" s="1"/>
      <c r="I193" s="80" t="s">
        <v>6</v>
      </c>
      <c r="J193" s="82"/>
      <c r="K193" s="82"/>
      <c r="L193" s="82"/>
      <c r="M193" s="82"/>
      <c r="N193" s="82"/>
      <c r="O193" s="82"/>
      <c r="P193" s="84"/>
      <c r="Q193" s="7">
        <f>Q37+Q61+Q105+Q134+Q155+Q189</f>
        <v>0</v>
      </c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" customHeight="1" x14ac:dyDescent="0.25">
      <c r="A194" s="4"/>
      <c r="B194" s="94" t="s">
        <v>17</v>
      </c>
      <c r="C194" s="95"/>
      <c r="D194" s="95"/>
      <c r="E194" s="95"/>
      <c r="F194" s="12">
        <v>0.2</v>
      </c>
      <c r="G194" s="8">
        <f>G193*F194</f>
        <v>1016052.6660000001</v>
      </c>
      <c r="H194" s="1"/>
      <c r="I194" s="94" t="s">
        <v>17</v>
      </c>
      <c r="J194" s="95"/>
      <c r="K194" s="95"/>
      <c r="L194" s="95"/>
      <c r="M194" s="95"/>
      <c r="N194" s="95"/>
      <c r="O194" s="95"/>
      <c r="P194" s="12">
        <v>0.2</v>
      </c>
      <c r="Q194" s="8">
        <f>Q193*P194</f>
        <v>0</v>
      </c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 thickBot="1" x14ac:dyDescent="0.3">
      <c r="A195" s="4"/>
      <c r="B195" s="86" t="s">
        <v>7</v>
      </c>
      <c r="C195" s="87"/>
      <c r="D195" s="87"/>
      <c r="E195" s="87"/>
      <c r="F195" s="88"/>
      <c r="G195" s="9">
        <f>G193+G194</f>
        <v>6096315.9960000003</v>
      </c>
      <c r="H195" s="1"/>
      <c r="I195" s="86" t="s">
        <v>7</v>
      </c>
      <c r="J195" s="87"/>
      <c r="K195" s="87"/>
      <c r="L195" s="87"/>
      <c r="M195" s="87"/>
      <c r="N195" s="87"/>
      <c r="O195" s="87"/>
      <c r="P195" s="88"/>
      <c r="Q195" s="9">
        <f>Q193+Q194</f>
        <v>0</v>
      </c>
      <c r="R195" s="1"/>
      <c r="S195" s="1"/>
      <c r="T195" s="1"/>
      <c r="U195" s="1"/>
      <c r="V195" s="1"/>
      <c r="W195" s="1"/>
      <c r="X195" s="1"/>
      <c r="Y195" s="1"/>
      <c r="Z195" s="1"/>
      <c r="AA195" s="1"/>
    </row>
  </sheetData>
  <mergeCells count="48">
    <mergeCell ref="B194:E194"/>
    <mergeCell ref="I194:O194"/>
    <mergeCell ref="B195:F195"/>
    <mergeCell ref="I195:P195"/>
    <mergeCell ref="B190:E190"/>
    <mergeCell ref="I190:O190"/>
    <mergeCell ref="B191:F191"/>
    <mergeCell ref="I191:P191"/>
    <mergeCell ref="B193:F193"/>
    <mergeCell ref="I193:P193"/>
    <mergeCell ref="B156:E156"/>
    <mergeCell ref="I156:O156"/>
    <mergeCell ref="B157:F157"/>
    <mergeCell ref="I157:P157"/>
    <mergeCell ref="B189:F189"/>
    <mergeCell ref="I189:P189"/>
    <mergeCell ref="B135:E135"/>
    <mergeCell ref="I135:O135"/>
    <mergeCell ref="B136:F136"/>
    <mergeCell ref="I136:P136"/>
    <mergeCell ref="B155:F155"/>
    <mergeCell ref="I155:P155"/>
    <mergeCell ref="B106:E106"/>
    <mergeCell ref="I106:O106"/>
    <mergeCell ref="B107:F107"/>
    <mergeCell ref="I107:P107"/>
    <mergeCell ref="B134:F134"/>
    <mergeCell ref="I134:P134"/>
    <mergeCell ref="B62:E62"/>
    <mergeCell ref="I62:O62"/>
    <mergeCell ref="B63:F63"/>
    <mergeCell ref="I63:P63"/>
    <mergeCell ref="B105:F105"/>
    <mergeCell ref="I105:P105"/>
    <mergeCell ref="B1:T1"/>
    <mergeCell ref="I3:T3"/>
    <mergeCell ref="I4:O4"/>
    <mergeCell ref="B61:F61"/>
    <mergeCell ref="I61:P61"/>
    <mergeCell ref="B3:E3"/>
    <mergeCell ref="B37:F37"/>
    <mergeCell ref="B39:F39"/>
    <mergeCell ref="B6:G6"/>
    <mergeCell ref="I39:P39"/>
    <mergeCell ref="B38:E38"/>
    <mergeCell ref="I38:O38"/>
    <mergeCell ref="I6:Q6"/>
    <mergeCell ref="I37:P37"/>
  </mergeCells>
  <pageMargins left="0.7" right="0.7" top="0.75" bottom="0.75" header="0.3" footer="0.3"/>
  <pageSetup paperSize="9" orientation="portrait" r:id="rId1"/>
  <ignoredErrors>
    <ignoredError sqref="M35:M36 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2018-11-07T00:58:52Z</cp:lastPrinted>
  <dcterms:created xsi:type="dcterms:W3CDTF">2018-05-22T01:14:50Z</dcterms:created>
  <dcterms:modified xsi:type="dcterms:W3CDTF">2019-10-31T09:23:26Z</dcterms:modified>
</cp:coreProperties>
</file>